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982FD01-8053-43A1-912F-D18381E40E3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hamematakan'!$A$1:$F$91</definedName>
    <definedName name="_xlnm.Print_Area" localSheetId="0">'Ekamut-caxs'!$A$1:$E$93</definedName>
    <definedName name="_xlnm.Print_Area" localSheetId="2">'Ekamutneri hamematakan'!$A$1:$F$75</definedName>
    <definedName name="_xlnm.Print_Area" localSheetId="8">'Khmberi ev erekhaneri tiv'!$A$1:$I$23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E60" i="9"/>
  <c r="E61" i="9"/>
  <c r="E63" i="9"/>
  <c r="J14" i="11" l="1"/>
  <c r="I14" i="11"/>
  <c r="H14" i="11"/>
  <c r="D14" i="11"/>
  <c r="C15" i="11"/>
  <c r="C14" i="11"/>
  <c r="I9" i="22" l="1"/>
  <c r="I10" i="22"/>
  <c r="I11" i="22"/>
  <c r="I12" i="22"/>
  <c r="I13" i="22"/>
  <c r="I14" i="22"/>
  <c r="I8" i="22"/>
  <c r="I15" i="22" l="1"/>
  <c r="I16" i="22" s="1"/>
  <c r="D62" i="9"/>
  <c r="E62" i="9" s="1"/>
  <c r="D31" i="7"/>
  <c r="D70" i="7"/>
  <c r="D68" i="7"/>
  <c r="D72" i="7"/>
  <c r="D76" i="7"/>
  <c r="D73" i="7" s="1"/>
  <c r="J32" i="23" l="1"/>
  <c r="J30" i="23"/>
  <c r="D5" i="7" l="1"/>
  <c r="D4" i="7"/>
  <c r="B12" i="9" l="1"/>
  <c r="B24" i="7"/>
  <c r="B12" i="10" s="1"/>
  <c r="B28" i="9" l="1"/>
  <c r="D10" i="9"/>
  <c r="E10" i="9" s="1"/>
  <c r="B9" i="9"/>
  <c r="B10" i="9"/>
  <c r="D27" i="19"/>
  <c r="D9" i="9" s="1"/>
  <c r="E9" i="9" s="1"/>
  <c r="B38" i="7"/>
  <c r="B27" i="10" s="1"/>
  <c r="D47" i="19"/>
  <c r="D38" i="7" s="1"/>
  <c r="D27" i="10" s="1"/>
  <c r="E27" i="10" s="1"/>
  <c r="N7" i="11"/>
  <c r="D46" i="19"/>
  <c r="B45" i="19"/>
  <c r="E15" i="22"/>
  <c r="K8" i="22" s="1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9" i="19"/>
  <c r="D48" i="19"/>
  <c r="M26" i="23"/>
  <c r="M28" i="23" s="1"/>
  <c r="D32" i="19" s="1"/>
  <c r="D67" i="19" s="1"/>
  <c r="O19" i="23"/>
  <c r="O20" i="23" s="1"/>
  <c r="N19" i="23"/>
  <c r="N20" i="23" s="1"/>
  <c r="D26" i="19" s="1"/>
  <c r="O27" i="23" l="1"/>
  <c r="M27" i="23"/>
  <c r="D41" i="7" s="1"/>
  <c r="D50" i="19" l="1"/>
  <c r="D8" i="9"/>
  <c r="E8" i="9" s="1"/>
  <c r="B8" i="9"/>
  <c r="N12" i="11" l="1"/>
  <c r="D69" i="7"/>
  <c r="D36" i="19"/>
  <c r="N13" i="11" l="1"/>
  <c r="D44" i="19" s="1"/>
  <c r="D102" i="7"/>
  <c r="B102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89" i="10"/>
  <c r="D87" i="10"/>
  <c r="D73" i="9"/>
  <c r="D71" i="9"/>
  <c r="D99" i="7"/>
  <c r="D97" i="7"/>
  <c r="B84" i="10"/>
  <c r="D83" i="10"/>
  <c r="B83" i="10"/>
  <c r="C18" i="11" l="1"/>
  <c r="D32" i="7" l="1"/>
  <c r="D54" i="18"/>
  <c r="D59" i="18" s="1"/>
  <c r="F59" i="18" s="1"/>
  <c r="D77" i="7" l="1"/>
  <c r="E11" i="21"/>
  <c r="C11" i="21"/>
  <c r="D25" i="19" s="1"/>
  <c r="D11" i="21"/>
  <c r="D53" i="19"/>
  <c r="D86" i="19" s="1"/>
  <c r="D45" i="19"/>
  <c r="A13" i="7"/>
  <c r="A2" i="9"/>
  <c r="A2" i="10"/>
  <c r="A2" i="18"/>
  <c r="A2" i="11"/>
  <c r="A2" i="21"/>
  <c r="A2" i="22"/>
  <c r="D24" i="7" l="1"/>
  <c r="D30" i="19"/>
  <c r="D20" i="7"/>
  <c r="D23" i="7"/>
  <c r="D29" i="19"/>
  <c r="D51" i="7" l="1"/>
  <c r="D50" i="7"/>
  <c r="D49" i="7" l="1"/>
  <c r="D84" i="10"/>
  <c r="E84" i="10" s="1"/>
  <c r="E22" i="9"/>
  <c r="E83" i="10"/>
  <c r="D77" i="10"/>
  <c r="E77" i="10" s="1"/>
  <c r="D76" i="10"/>
  <c r="D23" i="9"/>
  <c r="E23" i="9" s="1"/>
  <c r="D64" i="9"/>
  <c r="E64" i="9" s="1"/>
  <c r="D21" i="10"/>
  <c r="E62" i="10"/>
  <c r="C7" i="10"/>
  <c r="E20" i="10" l="1"/>
  <c r="E21" i="10"/>
  <c r="D27" i="7" l="1"/>
  <c r="D18" i="7" l="1"/>
  <c r="D74" i="10" l="1"/>
  <c r="E74" i="10" s="1"/>
  <c r="D80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E59" i="9" s="1"/>
  <c r="D43" i="7"/>
  <c r="D30" i="7"/>
  <c r="D28" i="7"/>
  <c r="D59" i="7"/>
  <c r="D62" i="7"/>
  <c r="D51" i="10" s="1"/>
  <c r="D63" i="7"/>
  <c r="D64" i="7"/>
  <c r="D65" i="7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35" i="19" l="1"/>
  <c r="D41" i="19" s="1"/>
  <c r="D36" i="7" l="1"/>
  <c r="D92" i="7"/>
  <c r="D7" i="9"/>
  <c r="D65" i="9" l="1"/>
  <c r="D66" i="9"/>
  <c r="D67" i="9"/>
  <c r="D68" i="9"/>
  <c r="D58" i="9"/>
  <c r="E58" i="9" s="1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8" i="7" l="1"/>
  <c r="D44" i="7"/>
  <c r="D19" i="9" l="1"/>
  <c r="D30" i="18"/>
  <c r="D8" i="18"/>
  <c r="D34" i="18" l="1"/>
  <c r="D25" i="9" l="1"/>
  <c r="D81" i="10"/>
  <c r="D80" i="10"/>
  <c r="D79" i="10"/>
  <c r="D75" i="10"/>
  <c r="D73" i="10"/>
  <c r="D72" i="10"/>
  <c r="D71" i="10"/>
  <c r="D68" i="10"/>
  <c r="D67" i="10"/>
  <c r="D66" i="10"/>
  <c r="D65" i="10"/>
  <c r="D64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G8" i="10" l="1"/>
  <c r="D79" i="7"/>
  <c r="D70" i="10"/>
  <c r="C70" i="10"/>
  <c r="D82" i="10"/>
  <c r="C78" i="10" l="1"/>
  <c r="C69" i="10" s="1"/>
  <c r="D78" i="10"/>
  <c r="D69" i="10" s="1"/>
  <c r="E79" i="10"/>
  <c r="E78" i="10" l="1"/>
  <c r="D26" i="7" l="1"/>
  <c r="D19" i="7" s="1"/>
  <c r="D14" i="9"/>
  <c r="D40" i="7"/>
  <c r="D30" i="9"/>
  <c r="D14" i="10" l="1"/>
  <c r="D7" i="10" s="1"/>
  <c r="D48" i="9"/>
  <c r="D58" i="7"/>
  <c r="D47" i="10" s="1"/>
  <c r="D39" i="7"/>
  <c r="D29" i="10"/>
  <c r="D29" i="9"/>
  <c r="E60" i="10"/>
  <c r="E64" i="10"/>
  <c r="D34" i="7" l="1"/>
  <c r="D28" i="10"/>
  <c r="E76" i="10"/>
  <c r="G86" i="19" l="1"/>
  <c r="D31" i="9"/>
  <c r="E72" i="10" l="1"/>
  <c r="D30" i="10" l="1"/>
  <c r="E29" i="10"/>
  <c r="D63" i="10"/>
  <c r="C63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5" i="10"/>
  <c r="E66" i="10"/>
  <c r="E67" i="10"/>
  <c r="E68" i="10"/>
  <c r="E71" i="10"/>
  <c r="E26" i="10"/>
  <c r="E28" i="10"/>
  <c r="E30" i="10" l="1"/>
  <c r="G23" i="10"/>
  <c r="C23" i="10"/>
  <c r="D23" i="10"/>
  <c r="E63" i="10"/>
  <c r="E33" i="10"/>
  <c r="E70" i="10"/>
  <c r="C34" i="9"/>
  <c r="C24" i="9" s="1"/>
  <c r="E68" i="9"/>
  <c r="E67" i="9"/>
  <c r="E66" i="9"/>
  <c r="E65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H23" i="10" l="1"/>
  <c r="D24" i="9"/>
  <c r="G24" i="9"/>
  <c r="E34" i="9"/>
  <c r="C18" i="9" l="1"/>
  <c r="C6" i="9" s="1"/>
  <c r="E12" i="9"/>
  <c r="D22" i="10" l="1"/>
  <c r="C82" i="10"/>
  <c r="C22" i="10" s="1"/>
  <c r="E81" i="10"/>
  <c r="E75" i="10"/>
  <c r="E73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E17" i="9"/>
  <c r="E16" i="9"/>
  <c r="E15" i="9"/>
  <c r="E14" i="9"/>
  <c r="E13" i="9"/>
  <c r="E7" i="9"/>
  <c r="C69" i="9"/>
  <c r="D6" i="9" l="1"/>
  <c r="D69" i="9" s="1"/>
  <c r="E69" i="9" s="1"/>
  <c r="G6" i="9"/>
  <c r="G25" i="9" s="1"/>
  <c r="D85" i="10"/>
  <c r="E69" i="10"/>
  <c r="E23" i="10"/>
  <c r="E80" i="10"/>
  <c r="E82" i="10"/>
  <c r="E18" i="9"/>
  <c r="E24" i="9"/>
  <c r="E7" i="10"/>
  <c r="E6" i="9" l="1"/>
  <c r="E22" i="10"/>
  <c r="C85" i="10" l="1"/>
  <c r="E85" i="10" s="1"/>
  <c r="D33" i="7" l="1"/>
  <c r="D95" i="7" s="1"/>
</calcChain>
</file>

<file path=xl/sharedStrings.xml><?xml version="1.0" encoding="utf-8"?>
<sst xmlns="http://schemas.openxmlformats.org/spreadsheetml/2006/main" count="745" uniqueCount="283">
  <si>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</si>
  <si>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</si>
  <si>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</si>
  <si>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</si>
  <si>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</si>
  <si>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</si>
  <si>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</si>
  <si>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</si>
  <si>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</si>
  <si>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</si>
  <si>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</si>
  <si>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</si>
  <si>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</si>
  <si>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</si>
  <si>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</si>
  <si>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</si>
  <si>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</si>
  <si>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</si>
  <si>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</si>
  <si>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</si>
  <si>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</si>
  <si>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</si>
  <si>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</si>
  <si>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</si>
  <si>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</si>
  <si>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</si>
  <si>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</si>
  <si>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</si>
  <si>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</si>
  <si>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</si>
  <si>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</si>
  <si>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</si>
  <si>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</si>
  <si>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</si>
  <si>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</si>
  <si>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</si>
  <si>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</si>
  <si>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</si>
  <si>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</si>
  <si>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</si>
  <si>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</si>
  <si>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</si>
  <si>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</si>
  <si>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</si>
  <si>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</si>
  <si>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</si>
  <si>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</si>
  <si>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</si>
  <si>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</si>
  <si>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</si>
  <si>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</si>
  <si>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</si>
  <si>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</si>
  <si>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</si>
  <si>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</si>
  <si>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</si>
  <si>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</si>
  <si>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</si>
  <si>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</si>
  <si>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</si>
  <si>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</si>
  <si>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</si>
  <si>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</si>
  <si>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</si>
  <si>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</si>
  <si>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</si>
  <si>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</si>
  <si>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</si>
  <si>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</si>
  <si>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</si>
  <si>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</si>
  <si>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</si>
  <si>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</si>
  <si>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</si>
  <si>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</si>
  <si>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</si>
  <si>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</si>
  <si>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</si>
  <si>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</si>
  <si>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</si>
  <si>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</si>
  <si>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</si>
  <si>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</si>
  <si>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</si>
  <si>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</si>
  <si>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</si>
  <si>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</si>
  <si>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</si>
  <si>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</si>
  <si>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</si>
  <si>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</si>
  <si>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</si>
  <si>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</si>
  <si>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</si>
  <si>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</si>
  <si>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</si>
  <si>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</si>
  <si>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</si>
  <si>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</si>
  <si>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</si>
  <si>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</si>
  <si>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</si>
  <si>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</si>
  <si>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</si>
  <si>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</si>
  <si>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</si>
  <si>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</si>
  <si>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</si>
  <si>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</si>
  <si>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</si>
  <si>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</si>
  <si>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</si>
  <si>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</si>
  <si>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</si>
  <si>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</si>
  <si>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</si>
  <si>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</si>
  <si>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</si>
  <si>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</si>
  <si>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</si>
  <si>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</si>
  <si>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</si>
  <si>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</si>
  <si>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</si>
  <si>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</si>
  <si>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</si>
  <si>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</si>
  <si>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</si>
  <si>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</si>
  <si>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</si>
  <si>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</si>
  <si>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</si>
  <si>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</si>
  <si>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</si>
  <si>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</si>
  <si>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</si>
  <si>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</si>
  <si>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</si>
  <si>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</si>
  <si>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</si>
  <si>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</si>
  <si>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</si>
  <si>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</si>
  <si>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</si>
  <si>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</si>
  <si>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</si>
  <si>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</si>
  <si>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</si>
  <si>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</si>
  <si>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</si>
  <si>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</si>
  <si>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</si>
  <si>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</si>
  <si>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</si>
  <si>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</si>
  <si>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</si>
  <si>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</si>
  <si>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</si>
  <si>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</si>
  <si>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</si>
  <si>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</si>
  <si>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</si>
  <si>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</si>
  <si>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</si>
  <si>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</si>
  <si>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</si>
  <si>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</si>
  <si>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</si>
  <si>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</si>
  <si>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</si>
  <si>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</si>
  <si>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</si>
  <si>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</si>
  <si>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</si>
  <si>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</si>
  <si>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</si>
  <si>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</si>
  <si>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</si>
  <si>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</si>
  <si>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</si>
  <si>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</si>
  <si>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</si>
  <si>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</si>
  <si>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</si>
  <si>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</si>
  <si>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</si>
  <si>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</si>
  <si>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</si>
  <si>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</si>
  <si>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</si>
  <si>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</si>
  <si>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</si>
  <si>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</si>
  <si>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</si>
  <si>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</si>
  <si>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</si>
  <si>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</si>
  <si>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</si>
  <si>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</si>
  <si>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</si>
  <si>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</si>
  <si>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</si>
  <si>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</si>
  <si>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</si>
  <si>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</si>
  <si>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</si>
  <si>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</si>
  <si>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</si>
  <si>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</si>
  <si>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</si>
  <si>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</si>
  <si>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</si>
  <si>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</si>
  <si>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</si>
  <si>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</si>
  <si>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</si>
  <si>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</si>
  <si>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</si>
  <si>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</si>
  <si>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</si>
  <si>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</si>
  <si>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</si>
  <si>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</si>
  <si>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</si>
  <si>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</si>
  <si>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</si>
  <si>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</si>
  <si>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</si>
  <si>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</si>
  <si>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</si>
  <si>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</si>
  <si>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</si>
  <si>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</si>
  <si>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</si>
  <si>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</si>
  <si>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</si>
  <si>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</si>
  <si>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</si>
  <si>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</si>
  <si>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</si>
  <si>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</si>
  <si>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</si>
  <si>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</si>
  <si>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</si>
  <si>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</si>
  <si>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</si>
  <si>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</si>
  <si>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</si>
  <si>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</si>
  <si>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</si>
  <si>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</si>
  <si>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</si>
  <si>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</si>
  <si>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</si>
  <si>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</si>
  <si>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</si>
  <si>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</si>
  <si>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</si>
  <si>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</si>
  <si>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</si>
  <si>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</si>
  <si>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</si>
  <si>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</si>
  <si>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</si>
  <si>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</si>
  <si>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</si>
  <si>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</si>
  <si>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</si>
  <si>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</si>
  <si>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</si>
  <si>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</si>
  <si>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 xml:space="preserve">«Երևանի Նոր Նորք վարչական շրջանի Ս.Ասլամազյանի անվան թիվ 1 երաժշտական դպրոց» ՀՈԱԿ-ի </t>
  </si>
  <si>
    <t>Լ․ՈՒլիխանյան</t>
  </si>
  <si>
    <t>Ա․Սողոմոնյան</t>
  </si>
  <si>
    <t>«Նոր Նորքի » հարկային տեսչություն</t>
  </si>
  <si>
    <t>«ՀՀ ֆին նախ.» հարկային տեսչություն</t>
  </si>
  <si>
    <t>«Երևանի քաղաքապետ.մշակույթի համ.»</t>
  </si>
  <si>
    <t>այլ Պետ բյուջե</t>
  </si>
  <si>
    <t>դեկտեմբեր 2022թ.</t>
  </si>
  <si>
    <t>Տպագրական ծառայության գծով</t>
  </si>
  <si>
    <t>03. 04. 2023թ.</t>
  </si>
  <si>
    <t>հ. 740 - Ա որոշմամբ</t>
  </si>
  <si>
    <t>03. 04. 2023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</si>
</sst>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2"/>
      <color rgb="FFFF000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57" fillId="0" borderId="10" xfId="20" applyNumberFormat="1" applyFont="1" applyBorder="1" applyAlignment="1" applyProtection="1">
      <alignment horizontal="center" vertical="center"/>
      <protection locked="0"/>
    </xf>
    <xf numFmtId="0" fontId="27" fillId="27" borderId="0" xfId="45" applyFont="1" applyFill="1" applyAlignment="1">
      <alignment vertical="center"/>
    </xf>
    <xf numFmtId="164" fontId="27" fillId="0" borderId="0" xfId="45" applyNumberFormat="1" applyFont="1" applyAlignment="1">
      <alignment vertical="center"/>
    </xf>
    <xf numFmtId="0" fontId="28" fillId="25" borderId="10" xfId="19" applyFont="1" applyFill="1" applyBorder="1" applyAlignment="1" applyProtection="1">
      <alignment horizontal="center" vertical="center"/>
      <protection locked="0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166" fontId="31" fillId="0" borderId="10" xfId="45" applyNumberFormat="1" applyFont="1" applyBorder="1" applyAlignment="1">
      <alignment horizontal="left" vertical="center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166" fontId="58" fillId="0" borderId="0" xfId="45" applyNumberFormat="1" applyFont="1" applyAlignment="1">
      <alignment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166" fontId="60" fillId="0" borderId="0" xfId="45" applyNumberFormat="1" applyFont="1" applyAlignment="1">
      <alignment horizontal="left" vertical="center"/>
    </xf>
    <xf numFmtId="166" fontId="60" fillId="0" borderId="0" xfId="45" applyNumberFormat="1" applyFont="1" applyAlignment="1">
      <alignment horizontal="center" vertical="center"/>
    </xf>
    <xf numFmtId="166" fontId="61" fillId="0" borderId="0" xfId="46" applyNumberFormat="1" applyFont="1" applyAlignment="1">
      <alignment horizontal="center" vertical="center" wrapText="1"/>
    </xf>
    <xf numFmtId="0" fontId="62" fillId="0" borderId="0" xfId="45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0" fontId="63" fillId="0" borderId="0" xfId="45" applyFont="1" applyAlignment="1">
      <alignment vertical="center" wrapText="1"/>
    </xf>
    <xf numFmtId="0" fontId="59" fillId="0" borderId="0" xfId="45" applyFont="1" applyAlignment="1">
      <alignment horizontal="right" vertical="center" wrapText="1"/>
    </xf>
    <xf numFmtId="0" fontId="63" fillId="0" borderId="0" xfId="45" applyFont="1" applyAlignment="1">
      <alignment horizontal="center" vertical="center" wrapText="1"/>
    </xf>
    <xf numFmtId="164" fontId="60" fillId="0" borderId="0" xfId="45" applyNumberFormat="1" applyFont="1" applyAlignment="1">
      <alignment horizontal="center" vertical="center"/>
    </xf>
    <xf numFmtId="164" fontId="59" fillId="0" borderId="0" xfId="46" applyNumberFormat="1" applyFont="1" applyAlignment="1">
      <alignment horizontal="righ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57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8" xfId="45" applyFont="1" applyBorder="1" applyAlignment="1" applyProtection="1">
      <alignment horizontal="left" vertical="center"/>
      <protection locked="0" hidden="1"/>
    </xf>
    <xf numFmtId="0" fontId="31" fillId="0" borderId="20" xfId="45" applyFont="1" applyBorder="1" applyAlignment="1" applyProtection="1">
      <alignment horizontal="left" vertical="center"/>
      <protection locked="0" hidden="1"/>
    </xf>
    <xf numFmtId="0" fontId="31" fillId="0" borderId="28" xfId="45" applyFont="1" applyBorder="1" applyAlignment="1" applyProtection="1">
      <alignment horizontal="left" vertical="center"/>
      <protection hidden="1"/>
    </xf>
    <xf numFmtId="0" fontId="31" fillId="0" borderId="52" xfId="45" applyFont="1" applyBorder="1" applyAlignment="1" applyProtection="1">
      <alignment horizontal="left" vertical="center"/>
      <protection hidden="1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3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e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5ACAAQQBNAAAAAAAAAAAAAAAAAAAAAAAAAAAAAAAAAAAAAAAAAAAAAAAAAAAAAAAAAAAAAAAAAAAAAAAAAAAAAAAAAAAAAAAAAAAAAAAAAAAAAAAAAAAAAAAAAAAAAADnBwwABAAVAAoAC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5MjVaMCMGCSqGSIb3DQEJBDEWBBScZXhbPwRTEoswJo/Nbq4Pzlp1fzArBgsqhkiG9w0BCRACDDEcMBowGDAWBBRE5xMFRVajmd/v2Zzf5CvSbEm8HjANBgkqhkiG9w0BAQEFAASCAQA+6k63jsShancx8vw3cos1sG2lYF6GSizV+HDET6DPKV8MEhgVp2g02M9T4i0Q96f0WYqa3jZ4mgH/ignFoks+V+bWx9659yFj3xpR+xIsHdEcOjNOr0obs7H2ShQ/vt/HusSDj0etqTw/iuNJCdRwYfXqNyD8mhAoWQpMHdi2fGnP4zOVwKHg9xHvhNPpAwdMI5/L/hooqKVW8YJHKXzgtwoNvoK6x08ohNsAmHxf7rNSwN+waw1teRrGQDacqRWIJgiYweK82FYyVA1kzFtDOqOC+WtraJ1B3HZ7SqqywJsYqQsm9iNz1JsRb69BZdL0PTslBFaECLT56pGCsHv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5ACAAQQBNAAAAAAAAAAAAAAAAAAAAAAAAAAAAAAAAAAAAAAAAAAAAAAAAAAAAAAAAAAAAAAAAAAAAAAAAAAAAAAAAAAAAAAAAAAAAAAAAAAAAAAAAAAAAAAAAAAAAAADnBwwABAAVAAoAC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5MzVaMCMGCSqGSIb3DQEJBDEWBBQfx0QFfhLbvCkof1e09NKir/BjIjArBgsqhkiG9w0BCRACDDEcMBowGDAWBBRE5xMFRVajmd/v2Zzf5CvSbEm8HjANBgkqhkiG9w0BAQEFAASCAQAYA6gQVDiMLD4Pnj9O28hHQ9EeP+gFVaD0YFflavzbJiKaLYXVDlWHD90Z0cCPhxzZ/lMbInALQR4Mt9H99PcaIkTsbFyorlzKMTmWNBdM8pxbQ5PGyz93s2KVAtI7YUXarsCc6SKMITKdhf7VFNa9pFaYtxqGOHfu9NKyyZf0Zqob/at6Pb3dziJEZL940B39GlvCy3p6OpeKSuc3u0SiCeKXpQi4w8kZbbhVZ/YLAFlHKAPrfYJ6Iqz4mDu9CqhQTO5Jgz8YlLdrr1pM0Yw+AMCYWpJR9frrA/Vxgp28SV0xr0QMnOX5xo/l41glHF9PPKYS/qHo3YHAEoN849H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3</xdr:col>
          <xdr:colOff>92075</xdr:colOff>
          <xdr:row>93</xdr:row>
          <xdr:rowOff>117475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4B5FD6E-16ED-B555-0A23-D9159565C7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101600</xdr:colOff>
          <xdr:row>102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E6906FC-F872-FE79-1854-992141EDA9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94"/>
  <sheetViews>
    <sheetView view="pageBreakPreview" topLeftCell="A58" zoomScaleSheetLayoutView="100" workbookViewId="0">
      <selection activeCell="B95" sqref="B9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40.28515625" style="43" customWidth="1"/>
    <col min="5" max="5" width="3.85546875" style="43" customWidth="1"/>
    <col min="6" max="6" width="3.140625" style="43" customWidth="1"/>
    <col min="7" max="7" width="13.42578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3:7" ht="21" hidden="1" customHeight="1">
      <c r="C1" s="42"/>
      <c r="D1" s="42" t="s">
        <v>174</v>
      </c>
      <c r="E1" s="107"/>
      <c r="F1" s="44"/>
      <c r="G1" s="42"/>
    </row>
    <row r="2" spans="3:7" ht="19.5" hidden="1" customHeight="1">
      <c r="C2" s="42"/>
      <c r="D2" s="42" t="s">
        <v>27</v>
      </c>
      <c r="E2" s="42"/>
      <c r="F2" s="42"/>
      <c r="G2" s="42"/>
    </row>
    <row r="3" spans="3:7" ht="18.75" hidden="1" customHeight="1">
      <c r="C3" s="42"/>
      <c r="D3" s="42" t="s">
        <v>28</v>
      </c>
      <c r="E3" s="42"/>
      <c r="F3" s="42"/>
      <c r="G3" s="42"/>
    </row>
    <row r="4" spans="3:7" ht="27.75" hidden="1" customHeight="1">
      <c r="C4" s="169"/>
      <c r="D4" s="169" t="s">
        <v>213</v>
      </c>
      <c r="E4" s="169"/>
      <c r="F4" s="169"/>
      <c r="G4" s="42"/>
    </row>
    <row r="5" spans="3:7" ht="28.5" hidden="1" customHeight="1">
      <c r="C5" s="169"/>
      <c r="D5" s="169" t="s">
        <v>172</v>
      </c>
      <c r="E5" s="169"/>
      <c r="F5" s="169"/>
      <c r="G5" s="42"/>
    </row>
    <row r="6" spans="3:7" ht="24" hidden="1" customHeight="1">
      <c r="C6" s="169"/>
      <c r="D6" s="169"/>
      <c r="E6" s="169"/>
      <c r="F6" s="169"/>
      <c r="G6" s="42"/>
    </row>
    <row r="7" spans="3:7">
      <c r="C7" s="169"/>
      <c r="D7" s="42" t="s">
        <v>214</v>
      </c>
      <c r="E7" s="107">
        <v>13</v>
      </c>
      <c r="F7" s="44"/>
      <c r="G7" s="42"/>
    </row>
    <row r="8" spans="3:7">
      <c r="C8" s="169"/>
      <c r="D8" s="42" t="s">
        <v>27</v>
      </c>
      <c r="E8" s="42"/>
      <c r="F8" s="42"/>
      <c r="G8" s="42"/>
    </row>
    <row r="9" spans="3:7" ht="19.5" customHeight="1">
      <c r="C9" s="169"/>
      <c r="D9" s="42" t="s">
        <v>28</v>
      </c>
      <c r="E9" s="42"/>
      <c r="F9" s="42"/>
      <c r="G9" s="42"/>
    </row>
    <row r="10" spans="3:7" ht="32.25" customHeight="1">
      <c r="C10" s="169"/>
      <c r="D10" s="169" t="s">
        <v>213</v>
      </c>
      <c r="E10" s="169"/>
      <c r="F10" s="169"/>
      <c r="G10" s="42"/>
    </row>
    <row r="11" spans="3:7" ht="32.25" customHeight="1">
      <c r="C11" s="169"/>
      <c r="D11" s="169" t="s">
        <v>172</v>
      </c>
      <c r="E11" s="169"/>
      <c r="F11" s="169"/>
      <c r="G11" s="42"/>
    </row>
    <row r="12" spans="3:7">
      <c r="C12" s="169"/>
      <c r="D12" s="169"/>
      <c r="E12" s="169"/>
      <c r="F12" s="169"/>
      <c r="G12" s="42"/>
    </row>
    <row r="13" spans="3:7">
      <c r="C13" s="169"/>
      <c r="D13" s="169" t="s">
        <v>214</v>
      </c>
      <c r="E13" s="169">
        <v>13</v>
      </c>
      <c r="F13" s="169"/>
      <c r="G13" s="42"/>
    </row>
    <row r="14" spans="3:7">
      <c r="C14" s="169"/>
      <c r="D14" s="169" t="s">
        <v>27</v>
      </c>
      <c r="E14" s="169"/>
      <c r="F14" s="169"/>
      <c r="G14" s="42"/>
    </row>
    <row r="15" spans="3:7">
      <c r="C15" s="169"/>
      <c r="D15" s="169" t="s">
        <v>28</v>
      </c>
      <c r="E15" s="169"/>
      <c r="F15" s="169"/>
      <c r="G15" s="42"/>
    </row>
    <row r="16" spans="3:7">
      <c r="C16" s="169"/>
      <c r="D16" s="169" t="s">
        <v>280</v>
      </c>
      <c r="E16" s="169"/>
      <c r="F16" s="169"/>
      <c r="G16" s="42"/>
    </row>
    <row r="17" spans="1:16">
      <c r="C17" s="169"/>
      <c r="D17" s="169" t="s">
        <v>281</v>
      </c>
      <c r="E17" s="169"/>
      <c r="F17" s="169"/>
      <c r="G17" s="42"/>
    </row>
    <row r="18" spans="1:16" ht="27" customHeight="1">
      <c r="C18" s="169"/>
      <c r="D18" s="169"/>
      <c r="E18" s="169"/>
      <c r="F18" s="169"/>
      <c r="G18" s="42"/>
    </row>
    <row r="19" spans="1:16" ht="14.25" customHeight="1">
      <c r="C19" s="43"/>
      <c r="D19" s="41"/>
      <c r="E19" s="41"/>
      <c r="F19" s="41"/>
      <c r="G19" s="44"/>
    </row>
    <row r="20" spans="1:16" ht="18.75" customHeight="1">
      <c r="A20" s="499" t="s">
        <v>40</v>
      </c>
      <c r="B20" s="499"/>
      <c r="C20" s="499"/>
      <c r="D20" s="499"/>
      <c r="E20" s="319"/>
      <c r="F20" s="319"/>
      <c r="G20" s="45"/>
    </row>
    <row r="21" spans="1:16" ht="56.25" customHeight="1">
      <c r="A21" s="500" t="s">
        <v>271</v>
      </c>
      <c r="B21" s="500"/>
      <c r="C21" s="500"/>
      <c r="D21" s="500"/>
      <c r="E21" s="320"/>
      <c r="F21" s="320"/>
    </row>
    <row r="22" spans="1:16" ht="18.75" customHeight="1">
      <c r="A22" s="501" t="s">
        <v>216</v>
      </c>
      <c r="B22" s="501"/>
      <c r="C22" s="501"/>
      <c r="D22" s="501"/>
      <c r="E22" s="321"/>
      <c r="F22" s="321"/>
      <c r="G22" s="46"/>
      <c r="H22" s="47"/>
      <c r="I22" s="47"/>
      <c r="K22" s="47"/>
      <c r="L22" s="47"/>
      <c r="M22" s="47"/>
    </row>
    <row r="23" spans="1:16" ht="30" customHeight="1">
      <c r="A23" s="48"/>
      <c r="B23" s="48"/>
      <c r="C23" s="48"/>
      <c r="D23" s="49" t="s">
        <v>51</v>
      </c>
      <c r="E23" s="49"/>
      <c r="F23" s="49"/>
      <c r="L23" s="2"/>
    </row>
    <row r="24" spans="1:16" ht="26.25" customHeight="1">
      <c r="A24" s="50" t="s">
        <v>7</v>
      </c>
      <c r="B24" s="497" t="s">
        <v>123</v>
      </c>
      <c r="C24" s="497"/>
      <c r="D24" s="284"/>
      <c r="E24" s="284"/>
      <c r="F24" s="284"/>
    </row>
    <row r="25" spans="1:16" ht="21.75" customHeight="1">
      <c r="A25" s="116">
        <v>1</v>
      </c>
      <c r="B25" s="494" t="s">
        <v>116</v>
      </c>
      <c r="C25" s="494"/>
      <c r="D25" s="220">
        <f>+'Pastaci finansav.'!C11</f>
        <v>81019.100000000006</v>
      </c>
      <c r="E25" s="218"/>
      <c r="F25" s="218"/>
      <c r="G25" s="288"/>
    </row>
    <row r="26" spans="1:16" ht="20.25" customHeight="1">
      <c r="A26" s="116">
        <v>2</v>
      </c>
      <c r="B26" s="494" t="s">
        <v>230</v>
      </c>
      <c r="C26" s="494"/>
      <c r="D26" s="218">
        <f>+Komunal!N20</f>
        <v>1.9</v>
      </c>
      <c r="E26" s="218"/>
      <c r="F26" s="218"/>
      <c r="G26" s="288"/>
    </row>
    <row r="27" spans="1:16" ht="20.25" hidden="1" customHeight="1">
      <c r="A27" s="116">
        <v>3</v>
      </c>
      <c r="B27" s="494" t="s">
        <v>243</v>
      </c>
      <c r="C27" s="494"/>
      <c r="D27" s="220">
        <f>+D28</f>
        <v>0</v>
      </c>
      <c r="E27" s="218"/>
      <c r="F27" s="218"/>
      <c r="G27" s="288"/>
    </row>
    <row r="28" spans="1:16" ht="20.25" hidden="1" customHeight="1">
      <c r="A28" s="115">
        <v>3.1</v>
      </c>
      <c r="B28" s="495" t="s">
        <v>244</v>
      </c>
      <c r="C28" s="495"/>
      <c r="D28" s="219"/>
      <c r="E28" s="218"/>
      <c r="F28" s="218"/>
      <c r="G28" s="288"/>
    </row>
    <row r="29" spans="1:16" ht="38.25" customHeight="1">
      <c r="A29" s="116">
        <v>3</v>
      </c>
      <c r="B29" s="498" t="s">
        <v>188</v>
      </c>
      <c r="C29" s="498"/>
      <c r="D29" s="220">
        <f>+'Pastaci finansav.'!D11</f>
        <v>2178.8000000000002</v>
      </c>
      <c r="E29" s="220"/>
      <c r="F29" s="220"/>
    </row>
    <row r="30" spans="1:16" s="3" customFormat="1" ht="27" customHeight="1">
      <c r="A30" s="116">
        <v>4</v>
      </c>
      <c r="B30" s="494" t="s">
        <v>263</v>
      </c>
      <c r="C30" s="494"/>
      <c r="D30" s="220">
        <f>+'Pastaci finansav.'!E11</f>
        <v>9836</v>
      </c>
      <c r="E30" s="218"/>
      <c r="F30" s="218"/>
      <c r="G30" s="288"/>
      <c r="H30" s="2"/>
      <c r="I30" s="2"/>
      <c r="J30" s="2"/>
      <c r="K30" s="2"/>
      <c r="L30" s="2"/>
      <c r="M30" s="2"/>
      <c r="N30" s="2"/>
      <c r="O30" s="2"/>
      <c r="P30" s="2"/>
    </row>
    <row r="31" spans="1:16" ht="20.25" hidden="1" customHeight="1">
      <c r="A31" s="116">
        <v>6</v>
      </c>
      <c r="B31" s="494" t="s">
        <v>52</v>
      </c>
      <c r="C31" s="494"/>
      <c r="D31" s="218"/>
      <c r="E31" s="218"/>
      <c r="F31" s="218"/>
      <c r="G31" s="288"/>
    </row>
    <row r="32" spans="1:16" ht="18" hidden="1" customHeight="1">
      <c r="A32" s="116">
        <v>7</v>
      </c>
      <c r="B32" s="494" t="s">
        <v>62</v>
      </c>
      <c r="C32" s="494"/>
      <c r="D32" s="220">
        <f>+Komunal!M28</f>
        <v>0</v>
      </c>
      <c r="E32" s="218"/>
      <c r="F32" s="218"/>
    </row>
    <row r="33" spans="1:26" ht="18" hidden="1" customHeight="1">
      <c r="A33" s="116">
        <v>8</v>
      </c>
      <c r="B33" s="494" t="s">
        <v>187</v>
      </c>
      <c r="C33" s="494"/>
      <c r="D33" s="218"/>
      <c r="E33" s="218"/>
      <c r="F33" s="218"/>
    </row>
    <row r="34" spans="1:26" ht="18" hidden="1" customHeight="1">
      <c r="A34" s="116">
        <v>10</v>
      </c>
      <c r="B34" s="494" t="s">
        <v>71</v>
      </c>
      <c r="C34" s="494"/>
      <c r="D34" s="218"/>
      <c r="E34" s="218"/>
      <c r="F34" s="218"/>
    </row>
    <row r="35" spans="1:26" ht="18" hidden="1" customHeight="1">
      <c r="A35" s="116">
        <v>11</v>
      </c>
      <c r="B35" s="494" t="s">
        <v>121</v>
      </c>
      <c r="C35" s="494"/>
      <c r="D35" s="220">
        <f>SUM(D36:D37)</f>
        <v>0</v>
      </c>
      <c r="E35" s="220"/>
      <c r="F35" s="220"/>
    </row>
    <row r="36" spans="1:26" s="3" customFormat="1" ht="17.25" hidden="1" customHeight="1">
      <c r="A36" s="115">
        <v>11.1</v>
      </c>
      <c r="B36" s="495" t="s">
        <v>72</v>
      </c>
      <c r="C36" s="495"/>
      <c r="D36" s="230">
        <f>+D83</f>
        <v>0</v>
      </c>
      <c r="E36" s="230"/>
      <c r="F36" s="230"/>
      <c r="G36" s="57"/>
      <c r="H36" s="2"/>
      <c r="I36" s="2"/>
      <c r="J36" s="2"/>
      <c r="K36" s="2"/>
      <c r="L36" s="2"/>
      <c r="M36" s="2"/>
      <c r="N36" s="2"/>
      <c r="O36" s="2"/>
      <c r="P36" s="2"/>
    </row>
    <row r="37" spans="1:26" s="3" customFormat="1" ht="17.25" hidden="1" customHeight="1">
      <c r="A37" s="115">
        <v>11.2</v>
      </c>
      <c r="B37" s="495" t="s">
        <v>73</v>
      </c>
      <c r="C37" s="495"/>
      <c r="D37" s="219"/>
      <c r="E37" s="219"/>
      <c r="F37" s="219"/>
      <c r="G37" s="57"/>
      <c r="H37" s="2"/>
      <c r="I37" s="2"/>
      <c r="J37" s="312"/>
      <c r="K37" s="2"/>
      <c r="L37" s="2"/>
      <c r="M37" s="2"/>
      <c r="N37" s="2"/>
      <c r="O37" s="2"/>
      <c r="P37" s="2"/>
    </row>
    <row r="38" spans="1:26" ht="17.25" customHeight="1">
      <c r="A38" s="116">
        <v>5</v>
      </c>
      <c r="B38" s="494" t="s">
        <v>9</v>
      </c>
      <c r="C38" s="494"/>
      <c r="D38" s="218">
        <v>9.1999999999999993</v>
      </c>
      <c r="E38" s="218"/>
      <c r="F38" s="218"/>
    </row>
    <row r="39" spans="1:26" s="2" customFormat="1" ht="17.25" hidden="1" customHeight="1">
      <c r="A39" s="116">
        <v>6</v>
      </c>
      <c r="B39" s="496" t="s">
        <v>8</v>
      </c>
      <c r="C39" s="496"/>
      <c r="D39" s="218"/>
      <c r="E39" s="218"/>
      <c r="F39" s="218"/>
      <c r="G39" s="19"/>
    </row>
    <row r="40" spans="1:26" s="2" customFormat="1" ht="19.5" hidden="1" customHeight="1">
      <c r="A40" s="116">
        <v>14</v>
      </c>
      <c r="B40" s="496"/>
      <c r="C40" s="496"/>
      <c r="D40" s="218"/>
      <c r="E40" s="218"/>
      <c r="F40" s="218"/>
      <c r="G40" s="21"/>
    </row>
    <row r="41" spans="1:26" ht="24" customHeight="1">
      <c r="A41" s="50"/>
      <c r="B41" s="493" t="s">
        <v>268</v>
      </c>
      <c r="C41" s="493"/>
      <c r="D41" s="262">
        <f>SUM(D25:D27,D29:D35,D38:D40)</f>
        <v>93045</v>
      </c>
      <c r="E41" s="262"/>
      <c r="F41" s="262"/>
    </row>
    <row r="42" spans="1:26" ht="23.25" customHeight="1">
      <c r="A42" s="43"/>
      <c r="B42" s="50"/>
      <c r="C42" s="51"/>
      <c r="D42" s="220"/>
      <c r="E42" s="220"/>
      <c r="F42" s="220"/>
    </row>
    <row r="43" spans="1:26" ht="24.75" customHeight="1">
      <c r="A43" s="50" t="s">
        <v>10</v>
      </c>
      <c r="B43" s="497" t="s">
        <v>124</v>
      </c>
      <c r="C43" s="497"/>
      <c r="D43" s="263"/>
      <c r="E43" s="263"/>
      <c r="F43" s="263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6">
        <v>1</v>
      </c>
      <c r="B44" s="494" t="s">
        <v>11</v>
      </c>
      <c r="C44" s="494"/>
      <c r="D44" s="220">
        <f>+Ashkhatavardz!N13-'Dramakan hosqer'!D93</f>
        <v>85485</v>
      </c>
      <c r="E44" s="220"/>
      <c r="F44" s="220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s="3" customFormat="1" ht="19.5" customHeight="1">
      <c r="A45" s="159">
        <v>1.1000000000000001</v>
      </c>
      <c r="B45" s="495" t="str">
        <f>+Ashkhatavardz!I6</f>
        <v>գեղագիտական ուսուցման գծով</v>
      </c>
      <c r="C45" s="495"/>
      <c r="D45" s="230">
        <f>+Ashkhatavardz!C8+Ashkhatavardz!I7</f>
        <v>7520.4</v>
      </c>
      <c r="E45" s="230"/>
      <c r="F45" s="230"/>
      <c r="G45" s="255"/>
      <c r="H45" s="2"/>
      <c r="I45" s="2"/>
      <c r="J45" s="2"/>
      <c r="K45" s="2"/>
      <c r="L45" s="2"/>
      <c r="M45" s="89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3" customFormat="1" ht="19.5" hidden="1" customHeight="1">
      <c r="A46" s="159">
        <v>1.2</v>
      </c>
      <c r="B46" s="495" t="s">
        <v>12</v>
      </c>
      <c r="C46" s="495"/>
      <c r="D46" s="230">
        <f>+Ashkhatavardz!C9+Ashkhatavardz!M7+Ashkhatavardz!C10</f>
        <v>0</v>
      </c>
      <c r="E46" s="230"/>
      <c r="F46" s="23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3" customFormat="1" ht="19.5" hidden="1" customHeight="1">
      <c r="A47" s="159">
        <v>1.3</v>
      </c>
      <c r="B47" s="495" t="s">
        <v>266</v>
      </c>
      <c r="C47" s="495"/>
      <c r="D47" s="230">
        <f>+Ashkhatavardz!C11+Ashkhatavardz!K7</f>
        <v>0</v>
      </c>
      <c r="E47" s="230"/>
      <c r="F47" s="2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8" customHeight="1">
      <c r="A48" s="116">
        <v>2</v>
      </c>
      <c r="B48" s="494" t="s">
        <v>14</v>
      </c>
      <c r="C48" s="494"/>
      <c r="D48" s="220">
        <f>+Komunal!F27</f>
        <v>1218.5999999999999</v>
      </c>
      <c r="E48" s="218"/>
      <c r="F48" s="218"/>
      <c r="G48" s="310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8" customHeight="1">
      <c r="A49" s="116">
        <v>3</v>
      </c>
      <c r="B49" s="494" t="s">
        <v>13</v>
      </c>
      <c r="C49" s="494"/>
      <c r="D49" s="220">
        <f>+Komunal!J27</f>
        <v>491.3</v>
      </c>
      <c r="E49" s="218"/>
      <c r="F49" s="218"/>
      <c r="G49" s="310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8" customHeight="1">
      <c r="A50" s="116">
        <v>4</v>
      </c>
      <c r="B50" s="494" t="s">
        <v>15</v>
      </c>
      <c r="C50" s="494"/>
      <c r="D50" s="218">
        <f>+Komunal!O27</f>
        <v>51.1</v>
      </c>
      <c r="E50" s="218"/>
      <c r="F50" s="218"/>
      <c r="G50" s="310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8" customHeight="1">
      <c r="A51" s="116">
        <v>5</v>
      </c>
      <c r="B51" s="494" t="s">
        <v>16</v>
      </c>
      <c r="C51" s="494"/>
      <c r="D51" s="218">
        <v>32</v>
      </c>
      <c r="E51" s="218"/>
      <c r="F51" s="218"/>
    </row>
    <row r="52" spans="1:26" ht="18" hidden="1" customHeight="1">
      <c r="A52" s="116">
        <v>6</v>
      </c>
      <c r="B52" s="494" t="s">
        <v>17</v>
      </c>
      <c r="C52" s="494"/>
      <c r="D52" s="218"/>
      <c r="E52" s="218"/>
      <c r="F52" s="218"/>
    </row>
    <row r="53" spans="1:26" ht="18" customHeight="1">
      <c r="A53" s="116">
        <v>6</v>
      </c>
      <c r="B53" s="494" t="s">
        <v>18</v>
      </c>
      <c r="C53" s="494"/>
      <c r="D53" s="264">
        <f>SUM(D54:D56)</f>
        <v>482</v>
      </c>
      <c r="E53" s="264"/>
      <c r="F53" s="264"/>
    </row>
    <row r="54" spans="1:26" s="3" customFormat="1" ht="18" customHeight="1">
      <c r="A54" s="115">
        <v>6.1</v>
      </c>
      <c r="B54" s="495" t="s">
        <v>19</v>
      </c>
      <c r="C54" s="495"/>
      <c r="D54" s="219">
        <v>172.8</v>
      </c>
      <c r="E54" s="219"/>
      <c r="F54" s="219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26" s="3" customFormat="1" ht="18" customHeight="1">
      <c r="A55" s="115">
        <v>6.2</v>
      </c>
      <c r="B55" s="495" t="s">
        <v>20</v>
      </c>
      <c r="C55" s="495"/>
      <c r="D55" s="219">
        <v>69.2</v>
      </c>
      <c r="E55" s="219"/>
      <c r="F55" s="219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26" s="3" customFormat="1" ht="18" customHeight="1">
      <c r="A56" s="115">
        <v>6.3</v>
      </c>
      <c r="B56" s="495" t="s">
        <v>21</v>
      </c>
      <c r="C56" s="495"/>
      <c r="D56" s="219">
        <v>240</v>
      </c>
      <c r="E56" s="219"/>
      <c r="F56" s="219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26" ht="18" customHeight="1">
      <c r="A57" s="116">
        <v>7</v>
      </c>
      <c r="B57" s="494" t="s">
        <v>22</v>
      </c>
      <c r="C57" s="494"/>
      <c r="D57" s="54">
        <v>21.3</v>
      </c>
      <c r="E57" s="218"/>
      <c r="F57" s="218"/>
      <c r="M57" s="89"/>
    </row>
    <row r="58" spans="1:26" ht="18" customHeight="1">
      <c r="A58" s="116">
        <v>8</v>
      </c>
      <c r="B58" s="494" t="s">
        <v>29</v>
      </c>
      <c r="C58" s="494"/>
      <c r="D58" s="218">
        <v>750</v>
      </c>
      <c r="E58" s="218"/>
      <c r="F58" s="218"/>
      <c r="M58" s="283"/>
      <c r="N58" s="89"/>
      <c r="O58" s="286"/>
      <c r="P58" s="89"/>
      <c r="Q58" s="287"/>
    </row>
    <row r="59" spans="1:26" ht="18" customHeight="1">
      <c r="A59" s="116">
        <v>9</v>
      </c>
      <c r="B59" s="494" t="s">
        <v>23</v>
      </c>
      <c r="C59" s="494"/>
      <c r="D59" s="218">
        <v>850</v>
      </c>
      <c r="E59" s="218"/>
      <c r="F59" s="218"/>
    </row>
    <row r="60" spans="1:26" ht="18" customHeight="1">
      <c r="A60" s="116">
        <v>10</v>
      </c>
      <c r="B60" s="494" t="s">
        <v>74</v>
      </c>
      <c r="C60" s="494"/>
      <c r="D60" s="218">
        <v>320</v>
      </c>
      <c r="E60" s="218"/>
      <c r="F60" s="218"/>
    </row>
    <row r="61" spans="1:26" ht="18" customHeight="1">
      <c r="A61" s="116">
        <v>11</v>
      </c>
      <c r="B61" s="494" t="s">
        <v>47</v>
      </c>
      <c r="C61" s="494"/>
      <c r="D61" s="218">
        <v>370</v>
      </c>
      <c r="E61" s="218"/>
      <c r="F61" s="218"/>
    </row>
    <row r="62" spans="1:26" ht="18.75" customHeight="1">
      <c r="A62" s="116">
        <v>12</v>
      </c>
      <c r="B62" s="494" t="s">
        <v>118</v>
      </c>
      <c r="C62" s="494"/>
      <c r="D62" s="218">
        <v>150</v>
      </c>
      <c r="E62" s="218"/>
      <c r="F62" s="218"/>
    </row>
    <row r="63" spans="1:26" ht="18" hidden="1" customHeight="1">
      <c r="A63" s="116">
        <v>14</v>
      </c>
      <c r="B63" s="494" t="s">
        <v>119</v>
      </c>
      <c r="C63" s="494"/>
      <c r="D63" s="218"/>
      <c r="E63" s="218"/>
      <c r="F63" s="218"/>
      <c r="H63" s="52"/>
    </row>
    <row r="64" spans="1:26" ht="20.25" customHeight="1">
      <c r="A64" s="116">
        <v>13</v>
      </c>
      <c r="B64" s="494" t="s">
        <v>24</v>
      </c>
      <c r="C64" s="494"/>
      <c r="D64" s="218">
        <v>580</v>
      </c>
      <c r="E64" s="218"/>
      <c r="F64" s="218"/>
      <c r="H64" s="52"/>
    </row>
    <row r="65" spans="1:6" ht="18" customHeight="1">
      <c r="A65" s="116">
        <v>14</v>
      </c>
      <c r="B65" s="494" t="s">
        <v>25</v>
      </c>
      <c r="C65" s="494"/>
      <c r="D65" s="218">
        <v>320</v>
      </c>
      <c r="E65" s="218"/>
      <c r="F65" s="218"/>
    </row>
    <row r="66" spans="1:6" ht="18.75" hidden="1" customHeight="1">
      <c r="A66" s="116">
        <v>17</v>
      </c>
      <c r="B66" s="494" t="s">
        <v>66</v>
      </c>
      <c r="C66" s="494"/>
      <c r="D66" s="218"/>
      <c r="E66" s="218"/>
      <c r="F66" s="218"/>
    </row>
    <row r="67" spans="1:6" ht="18.75" hidden="1" customHeight="1">
      <c r="A67" s="116">
        <v>18</v>
      </c>
      <c r="B67" s="494" t="s">
        <v>53</v>
      </c>
      <c r="C67" s="494"/>
      <c r="D67" s="220">
        <f>+D32</f>
        <v>0</v>
      </c>
      <c r="E67" s="220"/>
      <c r="F67" s="220"/>
    </row>
    <row r="68" spans="1:6" ht="18" customHeight="1">
      <c r="A68" s="116">
        <v>15</v>
      </c>
      <c r="B68" s="494" t="s">
        <v>44</v>
      </c>
      <c r="C68" s="494"/>
      <c r="D68" s="218">
        <v>104</v>
      </c>
      <c r="E68" s="218"/>
      <c r="F68" s="218"/>
    </row>
    <row r="69" spans="1:6" ht="18.75" customHeight="1">
      <c r="A69" s="116">
        <v>16</v>
      </c>
      <c r="B69" s="494" t="s">
        <v>75</v>
      </c>
      <c r="C69" s="494"/>
      <c r="D69" s="218">
        <v>450</v>
      </c>
      <c r="E69" s="218"/>
      <c r="F69" s="218"/>
    </row>
    <row r="70" spans="1:6" ht="18.75" customHeight="1">
      <c r="A70" s="116">
        <v>17</v>
      </c>
      <c r="B70" s="494" t="s">
        <v>76</v>
      </c>
      <c r="C70" s="494"/>
      <c r="D70" s="218">
        <v>95</v>
      </c>
      <c r="E70" s="218"/>
      <c r="F70" s="218"/>
    </row>
    <row r="71" spans="1:6" ht="18.75" customHeight="1">
      <c r="A71" s="116">
        <v>18</v>
      </c>
      <c r="B71" s="494" t="s">
        <v>45</v>
      </c>
      <c r="C71" s="494"/>
      <c r="D71" s="218">
        <v>3</v>
      </c>
      <c r="E71" s="218"/>
      <c r="F71" s="218"/>
    </row>
    <row r="72" spans="1:6" ht="18.75" hidden="1" customHeight="1">
      <c r="A72" s="116">
        <v>23</v>
      </c>
      <c r="B72" s="494" t="s">
        <v>120</v>
      </c>
      <c r="C72" s="494"/>
      <c r="D72" s="218"/>
      <c r="E72" s="218"/>
      <c r="F72" s="218"/>
    </row>
    <row r="73" spans="1:6" ht="18.75" customHeight="1">
      <c r="A73" s="116">
        <v>19</v>
      </c>
      <c r="B73" s="494" t="s">
        <v>46</v>
      </c>
      <c r="C73" s="494"/>
      <c r="D73" s="218">
        <v>90</v>
      </c>
      <c r="E73" s="218"/>
      <c r="F73" s="218"/>
    </row>
    <row r="74" spans="1:6" ht="18.75" customHeight="1">
      <c r="A74" s="116">
        <v>20</v>
      </c>
      <c r="B74" s="494" t="s">
        <v>63</v>
      </c>
      <c r="C74" s="494"/>
      <c r="D74" s="218">
        <v>70.400000000000006</v>
      </c>
      <c r="E74" s="218"/>
      <c r="F74" s="218"/>
    </row>
    <row r="75" spans="1:6" ht="18.75" hidden="1" customHeight="1">
      <c r="A75" s="116">
        <v>26</v>
      </c>
      <c r="B75" s="494" t="s">
        <v>190</v>
      </c>
      <c r="C75" s="494"/>
      <c r="D75" s="218"/>
      <c r="E75" s="218"/>
      <c r="F75" s="218"/>
    </row>
    <row r="76" spans="1:6" ht="18.75" customHeight="1">
      <c r="A76" s="116">
        <v>21</v>
      </c>
      <c r="B76" s="494" t="s">
        <v>191</v>
      </c>
      <c r="C76" s="494"/>
      <c r="D76" s="218">
        <v>470</v>
      </c>
      <c r="E76" s="218"/>
      <c r="F76" s="218"/>
    </row>
    <row r="77" spans="1:6" ht="18.75" hidden="1" customHeight="1">
      <c r="A77" s="116">
        <v>28</v>
      </c>
      <c r="B77" s="496"/>
      <c r="C77" s="496"/>
      <c r="D77" s="218"/>
      <c r="E77" s="218"/>
      <c r="F77" s="218"/>
    </row>
    <row r="78" spans="1:6" ht="18.75" hidden="1" customHeight="1">
      <c r="A78" s="116">
        <v>29</v>
      </c>
      <c r="B78" s="496"/>
      <c r="C78" s="496"/>
      <c r="D78" s="218"/>
      <c r="E78" s="218"/>
      <c r="F78" s="218"/>
    </row>
    <row r="79" spans="1:6" ht="18.75" hidden="1" customHeight="1">
      <c r="A79" s="116"/>
      <c r="B79" s="131"/>
      <c r="C79" s="131"/>
      <c r="D79" s="218"/>
      <c r="E79" s="218"/>
      <c r="F79" s="218"/>
    </row>
    <row r="80" spans="1:6" s="6" customFormat="1" ht="18.75" hidden="1" customHeight="1">
      <c r="A80" s="116">
        <v>30</v>
      </c>
      <c r="B80" s="496"/>
      <c r="C80" s="496"/>
      <c r="D80" s="218"/>
      <c r="E80" s="218"/>
      <c r="F80" s="218"/>
    </row>
    <row r="81" spans="1:17" s="6" customFormat="1" ht="18.75" customHeight="1">
      <c r="A81" s="116">
        <v>22</v>
      </c>
      <c r="B81" s="496" t="s">
        <v>279</v>
      </c>
      <c r="C81" s="496"/>
      <c r="D81" s="218">
        <v>64</v>
      </c>
      <c r="E81" s="218"/>
      <c r="F81" s="218"/>
      <c r="G81" s="57"/>
    </row>
    <row r="82" spans="1:17" ht="18.75" customHeight="1">
      <c r="A82" s="116">
        <v>23</v>
      </c>
      <c r="B82" s="494" t="s">
        <v>26</v>
      </c>
      <c r="C82" s="494"/>
      <c r="D82" s="218">
        <v>577.29999999999995</v>
      </c>
      <c r="E82" s="218"/>
      <c r="F82" s="218"/>
    </row>
    <row r="83" spans="1:17" s="3" customFormat="1" ht="18.75" customHeight="1">
      <c r="A83" s="159">
        <v>23.1</v>
      </c>
      <c r="B83" s="495" t="s">
        <v>77</v>
      </c>
      <c r="C83" s="495"/>
      <c r="D83" s="219"/>
      <c r="E83" s="219"/>
      <c r="F83" s="219"/>
      <c r="G83" s="19"/>
      <c r="H83" s="2"/>
      <c r="I83" s="2"/>
      <c r="J83" s="2"/>
      <c r="K83" s="2"/>
      <c r="L83" s="2"/>
      <c r="M83" s="2"/>
      <c r="N83" s="2"/>
      <c r="O83" s="2"/>
      <c r="P83" s="2"/>
    </row>
    <row r="84" spans="1:17" ht="18" hidden="1" customHeight="1">
      <c r="A84" s="116">
        <v>33</v>
      </c>
      <c r="B84" s="494" t="s">
        <v>78</v>
      </c>
      <c r="C84" s="494"/>
      <c r="D84" s="218"/>
      <c r="E84" s="218"/>
      <c r="F84" s="218"/>
    </row>
    <row r="85" spans="1:17" s="17" customFormat="1" ht="20.25" hidden="1" customHeight="1">
      <c r="A85" s="116">
        <v>34</v>
      </c>
      <c r="B85" s="494" t="s">
        <v>67</v>
      </c>
      <c r="C85" s="494"/>
      <c r="D85" s="218"/>
      <c r="E85" s="218"/>
      <c r="F85" s="218"/>
      <c r="G85" s="53"/>
      <c r="H85" s="16"/>
      <c r="I85" s="16"/>
      <c r="J85" s="16"/>
      <c r="K85" s="16"/>
      <c r="L85" s="16"/>
      <c r="M85" s="16"/>
      <c r="N85" s="16"/>
      <c r="O85" s="16"/>
      <c r="P85" s="16"/>
    </row>
    <row r="86" spans="1:17" ht="23.25" customHeight="1">
      <c r="A86" s="54"/>
      <c r="B86" s="493" t="s">
        <v>269</v>
      </c>
      <c r="C86" s="493"/>
      <c r="D86" s="262">
        <f>SUM(D44,D48:D53,D57:D82,D84:D85)</f>
        <v>93045.000000000015</v>
      </c>
      <c r="E86" s="220" t="s">
        <v>215</v>
      </c>
      <c r="F86" s="220"/>
      <c r="G86" s="259">
        <f>+D41-D86</f>
        <v>0</v>
      </c>
    </row>
    <row r="87" spans="1:17" ht="41.25" customHeight="1">
      <c r="B87" s="55"/>
      <c r="C87" s="8"/>
    </row>
    <row r="88" spans="1:17" ht="26.25" hidden="1" customHeight="1">
      <c r="B88" s="9" t="s">
        <v>2</v>
      </c>
      <c r="C88" s="266" t="s">
        <v>272</v>
      </c>
      <c r="D88" s="16"/>
      <c r="E88" s="16"/>
      <c r="F88" s="16"/>
    </row>
    <row r="89" spans="1:17" ht="12.75" hidden="1" customHeight="1">
      <c r="B89" s="55"/>
      <c r="C89" s="217" t="s">
        <v>94</v>
      </c>
      <c r="D89" s="168"/>
      <c r="E89" s="168"/>
      <c r="F89" s="168"/>
    </row>
    <row r="90" spans="1:17" ht="27" hidden="1" customHeight="1">
      <c r="B90" s="9" t="s">
        <v>6</v>
      </c>
      <c r="C90" s="266" t="s">
        <v>273</v>
      </c>
      <c r="D90" s="16"/>
      <c r="E90" s="16"/>
      <c r="F90" s="16"/>
    </row>
    <row r="91" spans="1:17" ht="13.5" hidden="1" customHeight="1">
      <c r="C91" s="217" t="s">
        <v>94</v>
      </c>
      <c r="D91" s="168"/>
      <c r="E91" s="168"/>
      <c r="F91" s="168"/>
    </row>
    <row r="92" spans="1:17" hidden="1">
      <c r="B92" s="8" t="s">
        <v>177</v>
      </c>
    </row>
    <row r="93" spans="1:17" ht="90.75" customHeight="1">
      <c r="B93" s="459" t="s">
        <v>206</v>
      </c>
      <c r="D93" s="331" t="s">
        <v>229</v>
      </c>
      <c r="E93" s="7"/>
      <c r="F93" s="7"/>
      <c r="G93" s="43"/>
      <c r="Q93" s="6"/>
    </row>
    <row r="94" spans="1:17" ht="40.5" customHeight="1">
      <c r="B94" s="229"/>
      <c r="C94" s="80"/>
      <c r="D94" s="7"/>
      <c r="E94" s="7"/>
      <c r="F94" s="7"/>
      <c r="G94" s="43"/>
      <c r="Q94" s="6"/>
    </row>
  </sheetData>
  <sheetProtection formatCells="0" formatColumns="0" formatRows="0" insertColumns="0" insertRows="0" insertHyperlinks="0" deleteColumns="0" deleteRows="0" sort="0"/>
  <mergeCells count="64">
    <mergeCell ref="A20:D20"/>
    <mergeCell ref="A21:D21"/>
    <mergeCell ref="A22:D22"/>
    <mergeCell ref="B25:C25"/>
    <mergeCell ref="B26:C26"/>
    <mergeCell ref="B24:C24"/>
    <mergeCell ref="B27:C27"/>
    <mergeCell ref="B29:C29"/>
    <mergeCell ref="B30:C30"/>
    <mergeCell ref="B31:C31"/>
    <mergeCell ref="B32:C32"/>
    <mergeCell ref="B28:C28"/>
    <mergeCell ref="B33:C33"/>
    <mergeCell ref="B34:C34"/>
    <mergeCell ref="B35:C35"/>
    <mergeCell ref="B44:C44"/>
    <mergeCell ref="B48:C48"/>
    <mergeCell ref="B45:C45"/>
    <mergeCell ref="B46:C46"/>
    <mergeCell ref="B47:C47"/>
    <mergeCell ref="B36:C36"/>
    <mergeCell ref="B37:C37"/>
    <mergeCell ref="B38:C38"/>
    <mergeCell ref="B39:C39"/>
    <mergeCell ref="B40:C40"/>
    <mergeCell ref="B43:C43"/>
    <mergeCell ref="B41:C41"/>
    <mergeCell ref="B49:C49"/>
    <mergeCell ref="B50:C50"/>
    <mergeCell ref="B51:C51"/>
    <mergeCell ref="B52:C52"/>
    <mergeCell ref="B53:C53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6:C76"/>
    <mergeCell ref="B67:C67"/>
    <mergeCell ref="B68:C68"/>
    <mergeCell ref="B69:C69"/>
    <mergeCell ref="B70:C70"/>
    <mergeCell ref="B71:C71"/>
    <mergeCell ref="B86:C86"/>
    <mergeCell ref="B84:C84"/>
    <mergeCell ref="B85:C85"/>
    <mergeCell ref="B83:C83"/>
    <mergeCell ref="B54:C54"/>
    <mergeCell ref="B55:C55"/>
    <mergeCell ref="B56:C56"/>
    <mergeCell ref="B77:C77"/>
    <mergeCell ref="B78:C78"/>
    <mergeCell ref="B80:C80"/>
    <mergeCell ref="B81:C81"/>
    <mergeCell ref="B82:C82"/>
    <mergeCell ref="B72:C72"/>
    <mergeCell ref="B73:C73"/>
    <mergeCell ref="B74:C74"/>
    <mergeCell ref="B75:C75"/>
  </mergeCells>
  <pageMargins left="0.2" right="0.2" top="0.37" bottom="0.27" header="0.3" footer="0.21"/>
  <pageSetup paperSize="9" scale="6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3</xdr:col>
                <xdr:colOff>95250</xdr:colOff>
                <xdr:row>93</xdr:row>
                <xdr:rowOff>114300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47" zoomScaleSheetLayoutView="100" workbookViewId="0">
      <selection activeCell="C102" sqref="C102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7.25">
      <c r="A1" s="73"/>
      <c r="B1" s="74"/>
      <c r="C1" s="74"/>
      <c r="D1" s="316" t="s">
        <v>174</v>
      </c>
      <c r="E1" s="334">
        <v>14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17.25">
      <c r="A2" s="73"/>
      <c r="B2" s="73"/>
      <c r="C2" s="73"/>
      <c r="D2" s="214" t="s">
        <v>39</v>
      </c>
      <c r="E2" s="214"/>
      <c r="F2" s="107"/>
      <c r="G2" s="44"/>
      <c r="H2" s="44"/>
      <c r="I2" s="44"/>
      <c r="J2" s="44"/>
      <c r="K2" s="77"/>
      <c r="L2" s="77"/>
      <c r="M2" s="77"/>
    </row>
    <row r="3" spans="1:13" s="75" customFormat="1" ht="17.25">
      <c r="A3" s="73"/>
      <c r="B3" s="73"/>
      <c r="C3" s="73"/>
      <c r="D3" s="214" t="s">
        <v>28</v>
      </c>
      <c r="E3" s="214"/>
      <c r="F3" s="107"/>
      <c r="G3" s="44"/>
      <c r="H3" s="44"/>
      <c r="I3" s="44"/>
      <c r="J3" s="44"/>
      <c r="K3" s="77"/>
      <c r="L3" s="77"/>
      <c r="M3" s="77"/>
    </row>
    <row r="4" spans="1:13" s="75" customFormat="1" ht="30.75" customHeight="1">
      <c r="A4" s="73"/>
      <c r="B4" s="73"/>
      <c r="C4" s="73"/>
      <c r="D4" s="169" t="str">
        <f>+'Ekamut-caxs'!D4</f>
        <v>«---------» ---------------- 2023թ.</v>
      </c>
      <c r="E4" s="169"/>
      <c r="F4" s="107"/>
      <c r="G4" s="44"/>
      <c r="H4" s="44"/>
      <c r="I4" s="44"/>
      <c r="J4" s="44"/>
      <c r="K4" s="77"/>
      <c r="L4" s="77"/>
      <c r="M4" s="77"/>
    </row>
    <row r="5" spans="1:13" s="75" customFormat="1" ht="30.75" customHeight="1">
      <c r="A5" s="73"/>
      <c r="B5" s="73"/>
      <c r="C5" s="73"/>
      <c r="D5" s="169" t="str">
        <f>+'Ekamut-caxs'!D5</f>
        <v>հ. --------------- - Ա որոշմամբ</v>
      </c>
      <c r="E5" s="169"/>
      <c r="F5" s="107"/>
      <c r="G5" s="44"/>
      <c r="H5" s="44"/>
      <c r="I5" s="44"/>
      <c r="J5" s="44"/>
      <c r="K5" s="77"/>
      <c r="L5" s="77"/>
      <c r="M5" s="77"/>
    </row>
    <row r="6" spans="1:13" s="75" customFormat="1" ht="17.25">
      <c r="A6" s="73"/>
      <c r="B6" s="73"/>
      <c r="C6" s="73"/>
      <c r="D6" s="169"/>
      <c r="E6" s="169"/>
      <c r="F6" s="107"/>
      <c r="G6" s="44"/>
      <c r="H6" s="44"/>
      <c r="I6" s="44"/>
      <c r="J6" s="44"/>
      <c r="K6" s="77"/>
      <c r="L6" s="77"/>
      <c r="M6" s="77"/>
    </row>
    <row r="7" spans="1:13" s="75" customFormat="1" ht="17.25">
      <c r="A7" s="73"/>
      <c r="B7" s="73"/>
      <c r="C7" s="73"/>
      <c r="D7" s="316" t="s">
        <v>214</v>
      </c>
      <c r="E7" s="107">
        <v>14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14" t="s">
        <v>39</v>
      </c>
      <c r="E8" s="169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14" t="s">
        <v>28</v>
      </c>
      <c r="E9" s="169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69" t="s">
        <v>282</v>
      </c>
      <c r="E10" s="169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69" t="s">
        <v>281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23.25" customHeight="1">
      <c r="A12" s="517" t="s">
        <v>40</v>
      </c>
      <c r="B12" s="517"/>
      <c r="C12" s="517"/>
      <c r="D12" s="517"/>
      <c r="E12" s="322"/>
      <c r="F12" s="107"/>
      <c r="G12" s="44"/>
      <c r="H12" s="44"/>
      <c r="I12" s="44"/>
      <c r="J12" s="44"/>
      <c r="K12" s="77"/>
      <c r="L12" s="77"/>
      <c r="M12" s="77"/>
    </row>
    <row r="13" spans="1:13" s="7" customFormat="1" ht="55.5" customHeight="1">
      <c r="A13" s="500" t="str">
        <f>+'Ekamut-caxs'!A21:D21</f>
        <v xml:space="preserve">«Երևանի Նոր Նորք վարչական շրջանի Ս.Ասլամազյանի անվան թիվ 1 երաժշտական դպրոց» ՀՈԱԿ-ի </v>
      </c>
      <c r="B13" s="500"/>
      <c r="C13" s="500"/>
      <c r="D13" s="500"/>
      <c r="E13" s="320"/>
      <c r="F13" s="108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501" t="s">
        <v>217</v>
      </c>
      <c r="B14" s="501"/>
      <c r="C14" s="501"/>
      <c r="D14" s="501"/>
      <c r="E14" s="321"/>
      <c r="F14" s="107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8"/>
      <c r="B15" s="78"/>
      <c r="C15" s="78"/>
      <c r="D15" s="78"/>
      <c r="E15" s="78"/>
      <c r="F15" s="107"/>
      <c r="G15" s="44"/>
      <c r="H15" s="44"/>
      <c r="I15" s="44"/>
      <c r="J15" s="44"/>
      <c r="K15" s="6"/>
      <c r="L15" s="6"/>
      <c r="M15" s="6"/>
    </row>
    <row r="16" spans="1:13" s="75" customFormat="1" ht="15" customHeight="1">
      <c r="A16" s="73"/>
      <c r="B16" s="73"/>
      <c r="C16" s="73"/>
      <c r="D16" s="79" t="s">
        <v>41</v>
      </c>
      <c r="E16" s="79"/>
      <c r="F16" s="107"/>
      <c r="G16" s="44"/>
      <c r="H16" s="44"/>
      <c r="I16" s="44"/>
      <c r="J16" s="44"/>
      <c r="K16" s="77"/>
      <c r="L16" s="77"/>
      <c r="M16" s="77"/>
    </row>
    <row r="17" spans="1:13" s="8" customFormat="1" ht="27" customHeight="1">
      <c r="A17" s="93" t="s">
        <v>3</v>
      </c>
      <c r="B17" s="518" t="s">
        <v>30</v>
      </c>
      <c r="C17" s="519"/>
      <c r="D17" s="88" t="s">
        <v>42</v>
      </c>
      <c r="E17" s="323"/>
      <c r="F17" s="109"/>
      <c r="G17" s="89"/>
      <c r="H17" s="89"/>
      <c r="I17" s="89"/>
      <c r="J17" s="257"/>
      <c r="K17" s="89"/>
      <c r="L17" s="89"/>
      <c r="M17" s="89"/>
    </row>
    <row r="18" spans="1:13" s="75" customFormat="1" ht="39" customHeight="1">
      <c r="A18" s="12" t="s">
        <v>7</v>
      </c>
      <c r="B18" s="504" t="s">
        <v>31</v>
      </c>
      <c r="C18" s="505"/>
      <c r="D18" s="244">
        <f>+'Dramakani hamematakan'!D6</f>
        <v>1572</v>
      </c>
      <c r="E18" s="324"/>
      <c r="F18" s="522"/>
      <c r="G18" s="516"/>
      <c r="H18" s="256"/>
      <c r="I18" s="256"/>
      <c r="J18" s="218"/>
      <c r="K18" s="77"/>
      <c r="L18" s="77"/>
      <c r="M18" s="77"/>
    </row>
    <row r="19" spans="1:13" s="75" customFormat="1" ht="27" customHeight="1">
      <c r="A19" s="12" t="s">
        <v>10</v>
      </c>
      <c r="B19" s="504" t="s">
        <v>81</v>
      </c>
      <c r="C19" s="505"/>
      <c r="D19" s="244">
        <f>SUM(D20:D21,D23:D32)</f>
        <v>93043.1</v>
      </c>
      <c r="E19" s="325"/>
      <c r="F19" s="107"/>
      <c r="G19" s="44"/>
      <c r="H19" s="44"/>
      <c r="I19" s="44"/>
      <c r="J19" s="44"/>
      <c r="K19" s="77"/>
      <c r="L19" s="77"/>
      <c r="M19" s="77"/>
    </row>
    <row r="20" spans="1:13" s="75" customFormat="1" ht="21" customHeight="1">
      <c r="A20" s="61">
        <v>1</v>
      </c>
      <c r="B20" s="506" t="s">
        <v>116</v>
      </c>
      <c r="C20" s="507"/>
      <c r="D20" s="236">
        <f>+'Ekamut-caxs'!D25</f>
        <v>81019.100000000006</v>
      </c>
      <c r="E20" s="3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hidden="1" customHeight="1">
      <c r="A21" s="61">
        <v>2</v>
      </c>
      <c r="B21" s="506" t="str">
        <f>+'Ekamut-caxs'!B27</f>
        <v>Այլ նպաստներ բյուջեից, որից՝</v>
      </c>
      <c r="C21" s="507"/>
      <c r="D21" s="236">
        <f>+'Ekamut-caxs'!D27</f>
        <v>0</v>
      </c>
      <c r="E21" s="3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27">
        <v>2.1</v>
      </c>
      <c r="B22" s="502" t="str">
        <f>+'Ekamut-caxs'!B28</f>
        <v>կամավոր ատեստավորման գծով</v>
      </c>
      <c r="C22" s="503"/>
      <c r="D22" s="248">
        <f>+'Ekamut-caxs'!D28</f>
        <v>0</v>
      </c>
      <c r="E22" s="3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39.75" customHeight="1">
      <c r="A23" s="61">
        <v>2</v>
      </c>
      <c r="B23" s="520" t="s">
        <v>188</v>
      </c>
      <c r="C23" s="521"/>
      <c r="D23" s="236">
        <f>+'Pastaci finansav.'!D11</f>
        <v>2178.8000000000002</v>
      </c>
      <c r="E23" s="3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3</v>
      </c>
      <c r="B24" s="506" t="str">
        <f>+'Ekamut-caxs'!B30</f>
        <v>Վճարովի ծառայություններից (գեղագիտական ուսուցում)</v>
      </c>
      <c r="C24" s="507"/>
      <c r="D24" s="236">
        <f>+'Pastaci finansav.'!E11</f>
        <v>9836</v>
      </c>
      <c r="E24" s="326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5</v>
      </c>
      <c r="B25" s="506" t="s">
        <v>52</v>
      </c>
      <c r="C25" s="507"/>
      <c r="D25" s="235">
        <f>+'Ekamut-caxs'!D31</f>
        <v>0</v>
      </c>
      <c r="E25" s="327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6</v>
      </c>
      <c r="B26" s="506" t="s">
        <v>62</v>
      </c>
      <c r="C26" s="507"/>
      <c r="D26" s="235">
        <f>+'Ekamut-caxs'!D32</f>
        <v>0</v>
      </c>
      <c r="E26" s="3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7</v>
      </c>
      <c r="B27" s="506" t="s">
        <v>187</v>
      </c>
      <c r="C27" s="507"/>
      <c r="D27" s="236">
        <f>+'Ekamut-caxs'!D33</f>
        <v>0</v>
      </c>
      <c r="E27" s="326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9</v>
      </c>
      <c r="B28" s="506" t="s">
        <v>71</v>
      </c>
      <c r="C28" s="507"/>
      <c r="D28" s="236">
        <f>+'Ekamut-caxs'!D34</f>
        <v>0</v>
      </c>
      <c r="E28" s="326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10</v>
      </c>
      <c r="B29" s="506" t="s">
        <v>32</v>
      </c>
      <c r="C29" s="507"/>
      <c r="D29" s="235"/>
      <c r="E29" s="327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4</v>
      </c>
      <c r="B30" s="506" t="s">
        <v>9</v>
      </c>
      <c r="C30" s="507"/>
      <c r="D30" s="236">
        <f>+'Ekamut-caxs'!D38</f>
        <v>9.1999999999999993</v>
      </c>
      <c r="E30" s="326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5</v>
      </c>
      <c r="B31" s="496" t="s">
        <v>8</v>
      </c>
      <c r="C31" s="496"/>
      <c r="D31" s="235">
        <f>+'Ekamut-caxs'!D39</f>
        <v>0</v>
      </c>
      <c r="E31" s="327"/>
      <c r="F31" s="110"/>
      <c r="G31" s="101"/>
      <c r="H31" s="101"/>
      <c r="I31" s="101"/>
      <c r="J31" s="44"/>
    </row>
    <row r="32" spans="1:13" s="77" customFormat="1" ht="16.5" hidden="1" customHeight="1">
      <c r="A32" s="61">
        <v>13</v>
      </c>
      <c r="B32" s="508"/>
      <c r="C32" s="509"/>
      <c r="D32" s="235">
        <f>+'Ekamut-caxs'!D40</f>
        <v>0</v>
      </c>
      <c r="E32" s="327"/>
      <c r="F32" s="106"/>
      <c r="G32" s="101"/>
      <c r="H32" s="101"/>
      <c r="I32" s="101"/>
      <c r="J32" s="44"/>
    </row>
    <row r="33" spans="1:13" s="75" customFormat="1" ht="24" customHeight="1">
      <c r="A33" s="12" t="s">
        <v>33</v>
      </c>
      <c r="B33" s="504" t="s">
        <v>82</v>
      </c>
      <c r="C33" s="505"/>
      <c r="D33" s="244">
        <f>D34+D79+D92</f>
        <v>94615.1</v>
      </c>
      <c r="E33" s="325"/>
      <c r="F33" s="265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55</v>
      </c>
      <c r="B34" s="504" t="s">
        <v>58</v>
      </c>
      <c r="C34" s="505"/>
      <c r="D34" s="244">
        <f>SUM(D35,D39:D44,D48:D73,D77:D78)</f>
        <v>94615.1</v>
      </c>
      <c r="E34" s="325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6" t="s">
        <v>11</v>
      </c>
      <c r="C35" s="507"/>
      <c r="D35" s="236">
        <f>+'Ekamut-caxs'!D44</f>
        <v>85485</v>
      </c>
      <c r="E35" s="326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502" t="s">
        <v>117</v>
      </c>
      <c r="C36" s="503"/>
      <c r="D36" s="248">
        <f>+'Ekamut-caxs'!D45</f>
        <v>7520.4</v>
      </c>
      <c r="E36" s="328"/>
      <c r="F36" s="255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02" t="s">
        <v>12</v>
      </c>
      <c r="C37" s="503"/>
      <c r="D37" s="248">
        <f>+'Ekamut-caxs'!D46</f>
        <v>0</v>
      </c>
      <c r="E37" s="328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2" t="str">
        <f>+'Ekamut-caxs'!B47</f>
        <v>կամավոր ատեստ. գծով լրավճար</v>
      </c>
      <c r="C38" s="503"/>
      <c r="D38" s="248">
        <f>+'Ekamut-caxs'!D47</f>
        <v>0</v>
      </c>
      <c r="E38" s="328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6" t="s">
        <v>14</v>
      </c>
      <c r="C39" s="507"/>
      <c r="D39" s="236">
        <f>+'Ekamut-caxs'!D48</f>
        <v>1218.5999999999999</v>
      </c>
      <c r="E39" s="326"/>
      <c r="F39" s="311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6" t="s">
        <v>13</v>
      </c>
      <c r="C40" s="507"/>
      <c r="D40" s="236">
        <f>+'Ekamut-caxs'!D49</f>
        <v>491.3</v>
      </c>
      <c r="E40" s="326"/>
      <c r="F40" s="311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6" t="s">
        <v>15</v>
      </c>
      <c r="C41" s="507"/>
      <c r="D41" s="235">
        <f>+Komunal!M27</f>
        <v>49.1</v>
      </c>
      <c r="E41" s="326"/>
      <c r="F41" s="311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6" t="s">
        <v>16</v>
      </c>
      <c r="C42" s="507"/>
      <c r="D42" s="236">
        <f>+'Ekamut-caxs'!D51</f>
        <v>32</v>
      </c>
      <c r="E42" s="326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6" t="s">
        <v>17</v>
      </c>
      <c r="C43" s="507"/>
      <c r="D43" s="236">
        <f>+'Ekamut-caxs'!D52</f>
        <v>0</v>
      </c>
      <c r="E43" s="326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6" t="s">
        <v>18</v>
      </c>
      <c r="C44" s="507"/>
      <c r="D44" s="236">
        <f>SUM(D45:D47)</f>
        <v>482</v>
      </c>
      <c r="E44" s="326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02" t="s">
        <v>19</v>
      </c>
      <c r="C45" s="503"/>
      <c r="D45" s="248">
        <f>+'Ekamut-caxs'!D54</f>
        <v>172.8</v>
      </c>
      <c r="E45" s="326"/>
    </row>
    <row r="46" spans="1:13" ht="18" customHeight="1">
      <c r="A46" s="27">
        <v>6.2</v>
      </c>
      <c r="B46" s="502" t="s">
        <v>20</v>
      </c>
      <c r="C46" s="503"/>
      <c r="D46" s="248">
        <f>+'Ekamut-caxs'!D55</f>
        <v>69.2</v>
      </c>
      <c r="E46" s="326"/>
    </row>
    <row r="47" spans="1:13" ht="12.75" customHeight="1">
      <c r="A47" s="27">
        <v>6.3</v>
      </c>
      <c r="B47" s="502" t="s">
        <v>21</v>
      </c>
      <c r="C47" s="503"/>
      <c r="D47" s="248">
        <f>+'Ekamut-caxs'!D56</f>
        <v>240</v>
      </c>
      <c r="E47" s="326"/>
    </row>
    <row r="48" spans="1:13" s="97" customFormat="1" ht="0.75" hidden="1" customHeight="1">
      <c r="A48" s="61">
        <v>8</v>
      </c>
      <c r="B48" s="506" t="s">
        <v>22</v>
      </c>
      <c r="C48" s="507"/>
      <c r="D48" s="236">
        <f>+'Ekamut-caxs'!E57</f>
        <v>0</v>
      </c>
      <c r="E48" s="326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6" t="s">
        <v>29</v>
      </c>
      <c r="C49" s="507"/>
      <c r="D49" s="235">
        <f>+'Ekamut-caxs'!D58</f>
        <v>750</v>
      </c>
      <c r="E49" s="327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6" t="s">
        <v>23</v>
      </c>
      <c r="C50" s="507"/>
      <c r="D50" s="235">
        <f>+'Ekamut-caxs'!D59</f>
        <v>850</v>
      </c>
      <c r="E50" s="327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06" t="s">
        <v>74</v>
      </c>
      <c r="C51" s="507"/>
      <c r="D51" s="235">
        <f>+'Ekamut-caxs'!D60</f>
        <v>320</v>
      </c>
      <c r="E51" s="327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10</v>
      </c>
      <c r="B52" s="506" t="s">
        <v>47</v>
      </c>
      <c r="C52" s="507"/>
      <c r="D52" s="236">
        <f>+'Ekamut-caxs'!D61</f>
        <v>370</v>
      </c>
      <c r="E52" s="326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11</v>
      </c>
      <c r="B53" s="506" t="s">
        <v>118</v>
      </c>
      <c r="C53" s="507"/>
      <c r="D53" s="236">
        <f>+'Ekamut-caxs'!D62</f>
        <v>150</v>
      </c>
      <c r="E53" s="326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6" t="s">
        <v>119</v>
      </c>
      <c r="C54" s="507"/>
      <c r="D54" s="236">
        <f>+'Ekamut-caxs'!D63</f>
        <v>0</v>
      </c>
      <c r="E54" s="326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12</v>
      </c>
      <c r="B55" s="506" t="s">
        <v>24</v>
      </c>
      <c r="C55" s="507"/>
      <c r="D55" s="236">
        <f>+'Ekamut-caxs'!D64</f>
        <v>580</v>
      </c>
      <c r="E55" s="326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13</v>
      </c>
      <c r="B56" s="506" t="s">
        <v>25</v>
      </c>
      <c r="C56" s="507"/>
      <c r="D56" s="236">
        <f>+'Ekamut-caxs'!D65</f>
        <v>320</v>
      </c>
      <c r="E56" s="326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6" t="s">
        <v>66</v>
      </c>
      <c r="C57" s="507"/>
      <c r="D57" s="236">
        <f>+'Ekamut-caxs'!D66</f>
        <v>0</v>
      </c>
      <c r="E57" s="326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6" t="s">
        <v>53</v>
      </c>
      <c r="C58" s="507"/>
      <c r="D58" s="236">
        <f>+'Ekamut-caxs'!D67</f>
        <v>0</v>
      </c>
      <c r="E58" s="326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14</v>
      </c>
      <c r="B59" s="506" t="s">
        <v>44</v>
      </c>
      <c r="C59" s="507"/>
      <c r="D59" s="236">
        <f>+'Ekamut-caxs'!D68</f>
        <v>104</v>
      </c>
      <c r="E59" s="326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15</v>
      </c>
      <c r="B60" s="506" t="s">
        <v>75</v>
      </c>
      <c r="C60" s="507"/>
      <c r="D60" s="236">
        <f>+'Ekamut-caxs'!D69</f>
        <v>450</v>
      </c>
      <c r="E60" s="326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16</v>
      </c>
      <c r="B61" s="506" t="s">
        <v>76</v>
      </c>
      <c r="C61" s="507"/>
      <c r="D61" s="236">
        <f>+'Ekamut-caxs'!D70</f>
        <v>95</v>
      </c>
      <c r="E61" s="326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17</v>
      </c>
      <c r="B62" s="506" t="s">
        <v>45</v>
      </c>
      <c r="C62" s="507"/>
      <c r="D62" s="236">
        <f>+'Ekamut-caxs'!D71</f>
        <v>3</v>
      </c>
      <c r="E62" s="3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6" t="s">
        <v>120</v>
      </c>
      <c r="C63" s="507"/>
      <c r="D63" s="236">
        <f>+'Ekamut-caxs'!D72</f>
        <v>0</v>
      </c>
      <c r="E63" s="3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06" t="s">
        <v>46</v>
      </c>
      <c r="C64" s="507"/>
      <c r="D64" s="236">
        <f>+'Ekamut-caxs'!D73</f>
        <v>90</v>
      </c>
      <c r="E64" s="326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06" t="s">
        <v>63</v>
      </c>
      <c r="C65" s="507"/>
      <c r="D65" s="236">
        <f>+'Ekamut-caxs'!D74</f>
        <v>70.400000000000006</v>
      </c>
      <c r="E65" s="3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6" t="s">
        <v>190</v>
      </c>
      <c r="C66" s="507"/>
      <c r="D66" s="236">
        <f>+'Ekamut-caxs'!D75</f>
        <v>0</v>
      </c>
      <c r="E66" s="3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20</v>
      </c>
      <c r="B67" s="506" t="s">
        <v>191</v>
      </c>
      <c r="C67" s="507"/>
      <c r="D67" s="236">
        <f>+'Ekamut-caxs'!D76</f>
        <v>470</v>
      </c>
      <c r="E67" s="3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2"/>
      <c r="C68" s="513"/>
      <c r="D68" s="235">
        <f>+'Ekamut-caxs'!D77</f>
        <v>0</v>
      </c>
      <c r="E68" s="3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2"/>
      <c r="C69" s="513"/>
      <c r="D69" s="235">
        <f>+'Ekamut-caxs'!D78</f>
        <v>0</v>
      </c>
      <c r="E69" s="327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2"/>
      <c r="C70" s="513"/>
      <c r="D70" s="235">
        <f>+'Ekamut-caxs'!D80</f>
        <v>0</v>
      </c>
      <c r="E70" s="327"/>
      <c r="F70" s="114"/>
      <c r="G70" s="67"/>
      <c r="H70" s="67"/>
      <c r="I70" s="67"/>
      <c r="J70" s="56"/>
    </row>
    <row r="71" spans="1:13" s="68" customFormat="1" ht="18" customHeight="1">
      <c r="A71" s="61">
        <v>21</v>
      </c>
      <c r="B71" s="512" t="s">
        <v>22</v>
      </c>
      <c r="C71" s="513"/>
      <c r="D71" s="235">
        <v>21.3</v>
      </c>
      <c r="E71" s="327"/>
      <c r="F71" s="491"/>
      <c r="G71" s="67"/>
      <c r="H71" s="67"/>
      <c r="I71" s="67"/>
      <c r="J71" s="56"/>
    </row>
    <row r="72" spans="1:13" s="68" customFormat="1" ht="18" customHeight="1">
      <c r="A72" s="61">
        <v>22</v>
      </c>
      <c r="B72" s="512" t="s">
        <v>279</v>
      </c>
      <c r="C72" s="513"/>
      <c r="D72" s="235">
        <f>+'Ekamut-caxs'!D81</f>
        <v>64</v>
      </c>
      <c r="E72" s="327"/>
      <c r="F72" s="106"/>
      <c r="G72" s="67"/>
      <c r="H72" s="67"/>
      <c r="I72" s="67"/>
      <c r="J72" s="56"/>
    </row>
    <row r="73" spans="1:13" s="97" customFormat="1" ht="22.5" hidden="1" customHeight="1">
      <c r="A73" s="61">
        <v>32</v>
      </c>
      <c r="B73" s="514" t="s">
        <v>34</v>
      </c>
      <c r="C73" s="515"/>
      <c r="D73" s="236">
        <f>SUM(D74:D76)</f>
        <v>0</v>
      </c>
      <c r="E73" s="3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32.1</v>
      </c>
      <c r="B74" s="502" t="s">
        <v>35</v>
      </c>
      <c r="C74" s="503"/>
      <c r="D74" s="225"/>
      <c r="E74" s="329"/>
    </row>
    <row r="75" spans="1:13" ht="19.5" hidden="1" customHeight="1">
      <c r="A75" s="14">
        <v>32.200000000000003</v>
      </c>
      <c r="B75" s="502" t="s">
        <v>48</v>
      </c>
      <c r="C75" s="503"/>
      <c r="D75" s="225"/>
      <c r="E75" s="329"/>
    </row>
    <row r="76" spans="1:13" ht="19.5" hidden="1" customHeight="1">
      <c r="A76" s="14">
        <v>32.299999999999997</v>
      </c>
      <c r="B76" s="502" t="s">
        <v>83</v>
      </c>
      <c r="C76" s="503"/>
      <c r="D76" s="248">
        <f>+'Ekamut-caxs'!D84</f>
        <v>0</v>
      </c>
      <c r="E76" s="329"/>
    </row>
    <row r="77" spans="1:13" s="97" customFormat="1" ht="17.25" customHeight="1">
      <c r="A77" s="71">
        <v>23</v>
      </c>
      <c r="B77" s="506" t="s">
        <v>36</v>
      </c>
      <c r="C77" s="507"/>
      <c r="D77" s="236">
        <f>+'Deb. ev kreditor'!D59-'Deb. ev kreditor'!D54</f>
        <v>2149.4</v>
      </c>
      <c r="E77" s="3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34</v>
      </c>
      <c r="B78" s="506" t="s">
        <v>84</v>
      </c>
      <c r="C78" s="507"/>
      <c r="D78" s="235"/>
      <c r="E78" s="327"/>
      <c r="F78" s="113"/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56</v>
      </c>
      <c r="B79" s="510" t="s">
        <v>59</v>
      </c>
      <c r="C79" s="511"/>
      <c r="D79" s="244">
        <f>D80+D88</f>
        <v>0</v>
      </c>
      <c r="E79" s="325"/>
      <c r="F79" s="492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6" t="s">
        <v>89</v>
      </c>
      <c r="C80" s="507"/>
      <c r="D80" s="236">
        <f>SUM(D81:D87)</f>
        <v>0</v>
      </c>
      <c r="E80" s="3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6" t="s">
        <v>85</v>
      </c>
      <c r="C81" s="507"/>
      <c r="D81" s="235"/>
      <c r="E81" s="3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06" t="s">
        <v>86</v>
      </c>
      <c r="C82" s="507"/>
      <c r="D82" s="235"/>
      <c r="E82" s="3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06" t="s">
        <v>87</v>
      </c>
      <c r="C83" s="507"/>
      <c r="D83" s="235"/>
      <c r="E83" s="3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v>1.4</v>
      </c>
      <c r="B84" s="506" t="s">
        <v>192</v>
      </c>
      <c r="C84" s="507"/>
      <c r="D84" s="235"/>
      <c r="E84" s="327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1.5</v>
      </c>
      <c r="B85" s="506" t="s">
        <v>64</v>
      </c>
      <c r="C85" s="507"/>
      <c r="D85" s="235"/>
      <c r="E85" s="327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1.6</v>
      </c>
      <c r="B86" s="508" t="s">
        <v>65</v>
      </c>
      <c r="C86" s="509"/>
      <c r="D86" s="235"/>
      <c r="E86" s="327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1.7</v>
      </c>
      <c r="B87" s="508"/>
      <c r="C87" s="509"/>
      <c r="D87" s="235"/>
      <c r="E87" s="327"/>
      <c r="F87" s="106"/>
      <c r="G87" s="102"/>
      <c r="H87" s="102"/>
      <c r="I87" s="102"/>
      <c r="J87" s="102"/>
      <c r="K87" s="94"/>
      <c r="L87" s="94"/>
      <c r="M87" s="94"/>
    </row>
    <row r="88" spans="1:13" s="95" customFormat="1" ht="27" hidden="1" customHeight="1">
      <c r="A88" s="71">
        <v>2</v>
      </c>
      <c r="B88" s="506" t="s">
        <v>90</v>
      </c>
      <c r="C88" s="507"/>
      <c r="D88" s="236">
        <f>SUM(D89:D91)</f>
        <v>0</v>
      </c>
      <c r="E88" s="32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506" t="s">
        <v>61</v>
      </c>
      <c r="C89" s="507"/>
      <c r="D89" s="235"/>
      <c r="E89" s="3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2.2000000000000002</v>
      </c>
      <c r="B90" s="506" t="s">
        <v>60</v>
      </c>
      <c r="C90" s="507"/>
      <c r="D90" s="235"/>
      <c r="E90" s="327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2.2999999999999998</v>
      </c>
      <c r="B91" s="506" t="s">
        <v>49</v>
      </c>
      <c r="C91" s="507"/>
      <c r="D91" s="235"/>
      <c r="E91" s="327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36.75" hidden="1" customHeight="1">
      <c r="A92" s="40" t="s">
        <v>57</v>
      </c>
      <c r="B92" s="504" t="s">
        <v>129</v>
      </c>
      <c r="C92" s="505"/>
      <c r="D92" s="244">
        <f>SUM(D93:D94)</f>
        <v>0</v>
      </c>
      <c r="E92" s="325"/>
      <c r="F92" s="492"/>
      <c r="G92" s="104"/>
      <c r="H92" s="104"/>
      <c r="I92" s="104"/>
      <c r="J92" s="104"/>
      <c r="K92" s="80"/>
      <c r="L92" s="80"/>
      <c r="M92" s="80"/>
    </row>
    <row r="93" spans="1:13" s="95" customFormat="1" ht="15.75" hidden="1" customHeight="1">
      <c r="A93" s="71">
        <v>1</v>
      </c>
      <c r="B93" s="506" t="s">
        <v>201</v>
      </c>
      <c r="C93" s="507"/>
      <c r="D93" s="235"/>
      <c r="E93" s="327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hidden="1" customHeight="1">
      <c r="A94" s="71">
        <v>2</v>
      </c>
      <c r="B94" s="508"/>
      <c r="C94" s="509"/>
      <c r="D94" s="235"/>
      <c r="E94" s="327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6.75" customHeight="1">
      <c r="A95" s="12" t="s">
        <v>37</v>
      </c>
      <c r="B95" s="504" t="s">
        <v>38</v>
      </c>
      <c r="C95" s="505"/>
      <c r="D95" s="244">
        <f>D18+D19-D33</f>
        <v>0</v>
      </c>
      <c r="E95" s="332" t="s">
        <v>215</v>
      </c>
      <c r="F95" s="516"/>
      <c r="G95" s="516"/>
      <c r="H95" s="256"/>
      <c r="I95" s="256"/>
      <c r="J95" s="218"/>
      <c r="K95" s="98"/>
      <c r="L95" s="98"/>
      <c r="M95" s="98"/>
    </row>
    <row r="96" spans="1:13" s="81" customFormat="1" ht="45" customHeight="1">
      <c r="A96" s="86"/>
      <c r="B96" s="87"/>
      <c r="C96" s="87"/>
      <c r="F96" s="492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266" t="str">
        <f>+'Ekamut-caxs'!C88</f>
        <v>Լ․ՈՒլիխանյան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17" t="s">
        <v>94</v>
      </c>
      <c r="E98" s="330"/>
      <c r="F98" s="168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67" t="str">
        <f>+'Ekamut-caxs'!C90</f>
        <v>Ա․Սողոմոնյան</v>
      </c>
      <c r="E99" s="331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17" t="s">
        <v>94</v>
      </c>
      <c r="E100" s="330"/>
      <c r="F100" s="168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167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28" customFormat="1" ht="96" customHeight="1">
      <c r="B102" s="459" t="str">
        <f>+'Ekamut-caxs'!B93</f>
        <v>ԵՐԵՎԱՆԻ ՔԱՂԱՔԱՊԵՏ՝</v>
      </c>
      <c r="C102" s="229"/>
      <c r="D102" s="331" t="str">
        <f>+'Ekamut-caxs'!D93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4"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  <mergeCell ref="F95:G95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51:C51"/>
    <mergeCell ref="B46:C46"/>
    <mergeCell ref="B47:C47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2:C72"/>
    <mergeCell ref="B73:C73"/>
    <mergeCell ref="B77:C77"/>
    <mergeCell ref="B71:C71"/>
    <mergeCell ref="B78:C78"/>
    <mergeCell ref="B79:C79"/>
    <mergeCell ref="B80:C80"/>
    <mergeCell ref="B74:C74"/>
    <mergeCell ref="B75:C75"/>
    <mergeCell ref="B76:C76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66" orientation="portrait" r:id="rId1"/>
  <headerFooter alignWithMargins="0"/>
  <ignoredErrors>
    <ignoredError sqref="D95 D60:D61 D40 D36:D37 D33 D44:D48 D88 D79 D52:D58 D92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104775</xdr:colOff>
                <xdr:row>102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45" zoomScaleSheetLayoutView="100" workbookViewId="0">
      <selection activeCell="A72" sqref="A72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3" t="s">
        <v>54</v>
      </c>
      <c r="B1" s="523"/>
      <c r="C1" s="523"/>
      <c r="D1" s="523"/>
      <c r="E1" s="523"/>
      <c r="F1" s="523"/>
    </row>
    <row r="2" spans="1:18" s="22" customFormat="1" ht="25.5" customHeight="1">
      <c r="A2" s="500" t="str">
        <f>+'Ekamut-caxs'!A21:D21</f>
        <v xml:space="preserve">«Երևանի Նոր Նորք վարչական շրջանի Ս.Ասլամազյանի անվան թիվ 1 երաժշտական դպրոց»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6" t="s">
        <v>218</v>
      </c>
      <c r="B3" s="526"/>
      <c r="C3" s="526"/>
      <c r="D3" s="526"/>
      <c r="E3" s="526"/>
      <c r="F3" s="52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15" t="s">
        <v>175</v>
      </c>
      <c r="D5" s="215" t="s">
        <v>176</v>
      </c>
      <c r="E5" s="66" t="s">
        <v>50</v>
      </c>
      <c r="F5" s="31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0">
        <f>SUM(C7:C18,C21:C23)</f>
        <v>91858.1</v>
      </c>
      <c r="D6" s="260">
        <f>SUM(D7:D18,D21:D23)</f>
        <v>93045</v>
      </c>
      <c r="E6" s="260">
        <f t="shared" ref="E6:E69" si="0">D6-C6</f>
        <v>1186.8999999999942</v>
      </c>
      <c r="F6" s="317"/>
      <c r="G6" s="473">
        <f>+D7+D8+D11+D12+D18+D21</f>
        <v>93045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37" t="s">
        <v>116</v>
      </c>
      <c r="C7" s="249">
        <v>80082.100000000006</v>
      </c>
      <c r="D7" s="250">
        <f>+'Ekamut-caxs'!D25</f>
        <v>81019.100000000006</v>
      </c>
      <c r="E7" s="250">
        <f t="shared" si="0"/>
        <v>937</v>
      </c>
      <c r="F7" s="24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37" t="str">
        <f>+'Ekamut-caxs'!B26</f>
        <v>Սուբսիդիա ջրամատակարարման գծով</v>
      </c>
      <c r="C8" s="249"/>
      <c r="D8" s="250">
        <f>+'Ekamut-caxs'!D26</f>
        <v>1.9</v>
      </c>
      <c r="E8" s="250">
        <f t="shared" si="0"/>
        <v>1.9</v>
      </c>
      <c r="F8" s="24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37" t="str">
        <f>+'Ekamut-caxs'!B27</f>
        <v>Այլ նպաստներ բյուջեից, որից՝</v>
      </c>
      <c r="C9" s="249"/>
      <c r="D9" s="250">
        <f>+'Ekamut-caxs'!D27</f>
        <v>0</v>
      </c>
      <c r="E9" s="250">
        <f t="shared" si="0"/>
        <v>0</v>
      </c>
      <c r="F9" s="24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+'Ekamut-caxs'!B28</f>
        <v>կամավոր ատեստավորման գծով</v>
      </c>
      <c r="C10" s="223"/>
      <c r="D10" s="222">
        <f>+'Ekamut-caxs'!D28</f>
        <v>0</v>
      </c>
      <c r="E10" s="222">
        <f t="shared" si="0"/>
        <v>0</v>
      </c>
      <c r="F10" s="223"/>
    </row>
    <row r="11" spans="1:18" s="58" customFormat="1" ht="37.5" customHeight="1">
      <c r="A11" s="61">
        <v>3</v>
      </c>
      <c r="B11" s="400" t="s">
        <v>188</v>
      </c>
      <c r="C11" s="249">
        <v>2178.8000000000002</v>
      </c>
      <c r="D11" s="250">
        <f>+'Ekamut-caxs'!D29</f>
        <v>2178.8000000000002</v>
      </c>
      <c r="E11" s="250">
        <f>D11-C11</f>
        <v>0</v>
      </c>
      <c r="F11" s="24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4</v>
      </c>
      <c r="B12" s="252" t="str">
        <f>+'Ekamut-caxs'!B30</f>
        <v>Վճարովի ծառայություններից (գեղագիտական ուսուցում)</v>
      </c>
      <c r="C12" s="249">
        <v>8650</v>
      </c>
      <c r="D12" s="250">
        <f>+'Ekamut-caxs'!D30</f>
        <v>9836</v>
      </c>
      <c r="E12" s="250">
        <f>D12-C12</f>
        <v>1186</v>
      </c>
      <c r="F12" s="24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37" t="s">
        <v>52</v>
      </c>
      <c r="C13" s="251"/>
      <c r="D13" s="250">
        <f>+'Ekamut-caxs'!D31</f>
        <v>0</v>
      </c>
      <c r="E13" s="250">
        <f t="shared" si="0"/>
        <v>0</v>
      </c>
      <c r="F13" s="24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37" t="s">
        <v>62</v>
      </c>
      <c r="C14" s="251"/>
      <c r="D14" s="250">
        <f>+'Ekamut-caxs'!D32</f>
        <v>0</v>
      </c>
      <c r="E14" s="250">
        <f t="shared" si="0"/>
        <v>0</v>
      </c>
      <c r="F14" s="24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1"/>
      <c r="D15" s="250">
        <f>+'Ekamut-caxs'!D33</f>
        <v>0</v>
      </c>
      <c r="E15" s="250">
        <f t="shared" si="0"/>
        <v>0</v>
      </c>
      <c r="F15" s="24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5</v>
      </c>
      <c r="B16" s="237" t="s">
        <v>8</v>
      </c>
      <c r="C16" s="251">
        <v>937</v>
      </c>
      <c r="D16" s="250">
        <v>0</v>
      </c>
      <c r="E16" s="250">
        <f t="shared" si="0"/>
        <v>-937</v>
      </c>
      <c r="F16" s="4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4" t="s">
        <v>71</v>
      </c>
      <c r="C17" s="251"/>
      <c r="D17" s="250">
        <f>+'Ekamut-caxs'!D34</f>
        <v>0</v>
      </c>
      <c r="E17" s="250">
        <f t="shared" si="0"/>
        <v>0</v>
      </c>
      <c r="F17" s="24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52" t="s">
        <v>121</v>
      </c>
      <c r="C18" s="253">
        <f>SUM(C19:C20)</f>
        <v>0</v>
      </c>
      <c r="D18" s="253">
        <f>SUM(D19:D20)</f>
        <v>0</v>
      </c>
      <c r="E18" s="250">
        <f t="shared" si="0"/>
        <v>0</v>
      </c>
      <c r="F18" s="249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72</v>
      </c>
      <c r="C19" s="221">
        <v>0</v>
      </c>
      <c r="D19" s="222">
        <f>+'Ekamut-caxs'!D36</f>
        <v>0</v>
      </c>
      <c r="E19" s="222">
        <f t="shared" si="0"/>
        <v>0</v>
      </c>
      <c r="F19" s="223"/>
    </row>
    <row r="20" spans="1:18" ht="18.75" hidden="1" customHeight="1">
      <c r="A20" s="27">
        <v>11.2</v>
      </c>
      <c r="B20" s="32" t="s">
        <v>73</v>
      </c>
      <c r="C20" s="221"/>
      <c r="D20" s="222">
        <f>+'Ekamut-caxs'!D37</f>
        <v>0</v>
      </c>
      <c r="E20" s="222">
        <f t="shared" si="0"/>
        <v>0</v>
      </c>
      <c r="F20" s="223"/>
    </row>
    <row r="21" spans="1:18" s="58" customFormat="1" ht="18.75" customHeight="1">
      <c r="A21" s="61">
        <v>7</v>
      </c>
      <c r="B21" s="239" t="s">
        <v>9</v>
      </c>
      <c r="C21" s="251">
        <v>10.199999999999999</v>
      </c>
      <c r="D21" s="250">
        <f>+'Ekamut-caxs'!D38</f>
        <v>9.1999999999999993</v>
      </c>
      <c r="E21" s="250">
        <f t="shared" si="0"/>
        <v>-1</v>
      </c>
      <c r="F21" s="24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496"/>
      <c r="C22" s="496"/>
      <c r="D22" s="249"/>
      <c r="E22" s="249">
        <f>D22-C22</f>
        <v>0</v>
      </c>
      <c r="F22" s="24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0"/>
      <c r="C23" s="251"/>
      <c r="D23" s="249">
        <f>+'Ekamut-caxs'!D40</f>
        <v>0</v>
      </c>
      <c r="E23" s="249">
        <f>D23-C23</f>
        <v>0</v>
      </c>
      <c r="F23" s="249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1">
        <f>SUM(C25,C29:C34,C38:C65,C67:C68)</f>
        <v>91209.9</v>
      </c>
      <c r="D24" s="261">
        <f>SUM(D25,D29:D34,D38:D65,D67:D68)</f>
        <v>93045.000000000015</v>
      </c>
      <c r="E24" s="260">
        <f t="shared" si="0"/>
        <v>1835.1000000000204</v>
      </c>
      <c r="F24" s="317"/>
      <c r="G24" s="473">
        <f>+D25+D29+D30+D31+D32+D34+D38+D39+D40+D41+D42+D43+D45+D46+D49+D50+D51+D52+D54+D55+D57+D63+D64+D65</f>
        <v>93045.000000000015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41" t="s">
        <v>11</v>
      </c>
      <c r="C25" s="251">
        <v>84255</v>
      </c>
      <c r="D25" s="253">
        <f>+'Ekamut-caxs'!D44</f>
        <v>85485</v>
      </c>
      <c r="E25" s="250">
        <f t="shared" si="0"/>
        <v>1230</v>
      </c>
      <c r="F25" s="249"/>
      <c r="G25" s="474">
        <f>+G6-G24</f>
        <v>0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6" customFormat="1" ht="21" customHeight="1">
      <c r="A26" s="28">
        <v>1.1000000000000001</v>
      </c>
      <c r="B26" s="154" t="s">
        <v>117</v>
      </c>
      <c r="C26" s="221">
        <v>6290.4</v>
      </c>
      <c r="D26" s="254">
        <f>+'Ekamut-caxs'!D45</f>
        <v>7520.4</v>
      </c>
      <c r="E26" s="222">
        <f>D26-C26</f>
        <v>1230</v>
      </c>
      <c r="F26" s="223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s="156" customFormat="1" ht="21" hidden="1" customHeight="1">
      <c r="A27" s="28">
        <v>1.2</v>
      </c>
      <c r="B27" s="154" t="s">
        <v>12</v>
      </c>
      <c r="C27" s="221"/>
      <c r="D27" s="254">
        <f>+'Ekamut-caxs'!D46</f>
        <v>0</v>
      </c>
      <c r="E27" s="222">
        <f>D27-C27</f>
        <v>0</v>
      </c>
      <c r="F27" s="223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hidden="1" customHeight="1">
      <c r="A28" s="28">
        <v>1.3</v>
      </c>
      <c r="B28" s="154" t="str">
        <f>+'Ekamut-caxs'!B47</f>
        <v>կամավոր ատեստ. գծով լրավճար</v>
      </c>
      <c r="C28" s="221"/>
      <c r="D28" s="254">
        <f>+'Ekamut-caxs'!D47</f>
        <v>0</v>
      </c>
      <c r="E28" s="222">
        <f>D28-C28</f>
        <v>0</v>
      </c>
      <c r="F28" s="223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58" customFormat="1" ht="21" customHeight="1">
      <c r="A29" s="61">
        <v>2</v>
      </c>
      <c r="B29" s="237" t="s">
        <v>14</v>
      </c>
      <c r="C29" s="251">
        <v>1339.2</v>
      </c>
      <c r="D29" s="253">
        <f>+'Ekamut-caxs'!D48</f>
        <v>1218.5999999999999</v>
      </c>
      <c r="E29" s="250">
        <f t="shared" si="0"/>
        <v>-120.60000000000014</v>
      </c>
      <c r="F29" s="24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37" t="s">
        <v>13</v>
      </c>
      <c r="C30" s="251">
        <v>637.20000000000005</v>
      </c>
      <c r="D30" s="253">
        <f>+'Ekamut-caxs'!D49</f>
        <v>491.3</v>
      </c>
      <c r="E30" s="250">
        <f t="shared" si="0"/>
        <v>-145.90000000000003</v>
      </c>
      <c r="F30" s="24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37" t="s">
        <v>15</v>
      </c>
      <c r="C31" s="251">
        <v>51.5</v>
      </c>
      <c r="D31" s="253">
        <f>+'Ekamut-caxs'!D50</f>
        <v>51.1</v>
      </c>
      <c r="E31" s="250">
        <f t="shared" si="0"/>
        <v>-0.39999999999999858</v>
      </c>
      <c r="F31" s="249"/>
      <c r="G31" s="170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37" t="s">
        <v>16</v>
      </c>
      <c r="C32" s="251">
        <v>32</v>
      </c>
      <c r="D32" s="253">
        <f>+'Ekamut-caxs'!D51</f>
        <v>32</v>
      </c>
      <c r="E32" s="250">
        <f t="shared" si="0"/>
        <v>0</v>
      </c>
      <c r="F32" s="24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37" t="s">
        <v>17</v>
      </c>
      <c r="C33" s="251">
        <v>10</v>
      </c>
      <c r="D33" s="253">
        <f>+'Ekamut-caxs'!D52</f>
        <v>0</v>
      </c>
      <c r="E33" s="250">
        <f t="shared" si="0"/>
        <v>-10</v>
      </c>
      <c r="F33" s="249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7</v>
      </c>
      <c r="B34" s="237" t="s">
        <v>18</v>
      </c>
      <c r="C34" s="253">
        <f>SUM(C35:C37)</f>
        <v>482</v>
      </c>
      <c r="D34" s="253">
        <f>SUM(D35:D37)</f>
        <v>482</v>
      </c>
      <c r="E34" s="250">
        <f t="shared" si="0"/>
        <v>0</v>
      </c>
      <c r="F34" s="249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7.1</v>
      </c>
      <c r="B35" s="32" t="s">
        <v>19</v>
      </c>
      <c r="C35" s="221">
        <v>172.8</v>
      </c>
      <c r="D35" s="254">
        <f>+'Ekamut-caxs'!D54</f>
        <v>172.8</v>
      </c>
      <c r="E35" s="222">
        <f t="shared" si="0"/>
        <v>0</v>
      </c>
      <c r="F35" s="223"/>
    </row>
    <row r="36" spans="1:18" ht="21" customHeight="1">
      <c r="A36" s="27">
        <v>7.2</v>
      </c>
      <c r="B36" s="32" t="s">
        <v>20</v>
      </c>
      <c r="C36" s="221">
        <v>69.2</v>
      </c>
      <c r="D36" s="254">
        <f>+'Ekamut-caxs'!D55</f>
        <v>69.2</v>
      </c>
      <c r="E36" s="222">
        <f t="shared" si="0"/>
        <v>0</v>
      </c>
      <c r="F36" s="223"/>
    </row>
    <row r="37" spans="1:18" ht="21" customHeight="1">
      <c r="A37" s="27">
        <v>7.3</v>
      </c>
      <c r="B37" s="32" t="s">
        <v>21</v>
      </c>
      <c r="C37" s="221">
        <v>240</v>
      </c>
      <c r="D37" s="254">
        <f>+'Ekamut-caxs'!D56</f>
        <v>240</v>
      </c>
      <c r="E37" s="222">
        <f t="shared" si="0"/>
        <v>0</v>
      </c>
      <c r="F37" s="223"/>
    </row>
    <row r="38" spans="1:18" s="58" customFormat="1" ht="21" customHeight="1">
      <c r="A38" s="61">
        <v>8</v>
      </c>
      <c r="B38" s="237" t="s">
        <v>22</v>
      </c>
      <c r="C38" s="251">
        <v>30</v>
      </c>
      <c r="D38" s="253">
        <f>+'Ekamut-caxs'!E57</f>
        <v>0</v>
      </c>
      <c r="E38" s="250">
        <f t="shared" si="0"/>
        <v>-30</v>
      </c>
      <c r="F38" s="249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37" t="s">
        <v>29</v>
      </c>
      <c r="C39" s="251">
        <v>750</v>
      </c>
      <c r="D39" s="253">
        <f>+'Ekamut-caxs'!D58</f>
        <v>750</v>
      </c>
      <c r="E39" s="250">
        <f t="shared" si="0"/>
        <v>0</v>
      </c>
      <c r="F39" s="249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10</v>
      </c>
      <c r="B40" s="237" t="s">
        <v>23</v>
      </c>
      <c r="C40" s="251">
        <v>850</v>
      </c>
      <c r="D40" s="253">
        <f>+'Ekamut-caxs'!D59</f>
        <v>850</v>
      </c>
      <c r="E40" s="250">
        <f t="shared" si="0"/>
        <v>0</v>
      </c>
      <c r="F40" s="24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11</v>
      </c>
      <c r="B41" s="242" t="s">
        <v>74</v>
      </c>
      <c r="C41" s="251">
        <v>320</v>
      </c>
      <c r="D41" s="253">
        <f>+'Ekamut-caxs'!D60</f>
        <v>320</v>
      </c>
      <c r="E41" s="250">
        <f t="shared" si="0"/>
        <v>0</v>
      </c>
      <c r="F41" s="249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12</v>
      </c>
      <c r="B42" s="237" t="s">
        <v>47</v>
      </c>
      <c r="C42" s="251">
        <v>370</v>
      </c>
      <c r="D42" s="253">
        <f>+'Ekamut-caxs'!D61</f>
        <v>370</v>
      </c>
      <c r="E42" s="250">
        <f t="shared" si="0"/>
        <v>0</v>
      </c>
      <c r="F42" s="249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13</v>
      </c>
      <c r="B43" s="237" t="s">
        <v>118</v>
      </c>
      <c r="C43" s="251">
        <v>150</v>
      </c>
      <c r="D43" s="253">
        <f>+'Ekamut-caxs'!D62</f>
        <v>150</v>
      </c>
      <c r="E43" s="250">
        <f>D43-C43</f>
        <v>0</v>
      </c>
      <c r="F43" s="24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37" t="s">
        <v>119</v>
      </c>
      <c r="C44" s="251"/>
      <c r="D44" s="253">
        <f>+'Ekamut-caxs'!D63</f>
        <v>0</v>
      </c>
      <c r="E44" s="250">
        <f t="shared" si="0"/>
        <v>0</v>
      </c>
      <c r="F44" s="24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37" t="s">
        <v>24</v>
      </c>
      <c r="C45" s="249">
        <v>580</v>
      </c>
      <c r="D45" s="253">
        <f>+'Ekamut-caxs'!D64</f>
        <v>580</v>
      </c>
      <c r="E45" s="250">
        <f t="shared" si="0"/>
        <v>0</v>
      </c>
      <c r="F45" s="24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15</v>
      </c>
      <c r="B46" s="237" t="s">
        <v>25</v>
      </c>
      <c r="C46" s="249">
        <v>60</v>
      </c>
      <c r="D46" s="253">
        <f>+'Ekamut-caxs'!D65</f>
        <v>320</v>
      </c>
      <c r="E46" s="250">
        <f>D46-C46</f>
        <v>260</v>
      </c>
      <c r="F46" s="24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37" t="s">
        <v>66</v>
      </c>
      <c r="C47" s="249"/>
      <c r="D47" s="253">
        <f>+'Ekamut-caxs'!D66</f>
        <v>0</v>
      </c>
      <c r="E47" s="250">
        <f>D47-C47</f>
        <v>0</v>
      </c>
      <c r="F47" s="249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37" t="s">
        <v>53</v>
      </c>
      <c r="C48" s="249"/>
      <c r="D48" s="253">
        <f>+'Ekamut-caxs'!D67</f>
        <v>0</v>
      </c>
      <c r="E48" s="250">
        <f>D48-C48</f>
        <v>0</v>
      </c>
      <c r="F48" s="249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16</v>
      </c>
      <c r="B49" s="237" t="s">
        <v>44</v>
      </c>
      <c r="C49" s="251">
        <v>105</v>
      </c>
      <c r="D49" s="253">
        <f>+'Ekamut-caxs'!D68</f>
        <v>104</v>
      </c>
      <c r="E49" s="250">
        <f t="shared" si="0"/>
        <v>-1</v>
      </c>
      <c r="F49" s="24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17</v>
      </c>
      <c r="B50" s="252" t="s">
        <v>75</v>
      </c>
      <c r="C50" s="251">
        <v>450</v>
      </c>
      <c r="D50" s="253">
        <f>+'Ekamut-caxs'!D69</f>
        <v>450</v>
      </c>
      <c r="E50" s="250">
        <f t="shared" si="0"/>
        <v>0</v>
      </c>
      <c r="F50" s="249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18</v>
      </c>
      <c r="B51" s="252" t="s">
        <v>76</v>
      </c>
      <c r="C51" s="249">
        <v>95</v>
      </c>
      <c r="D51" s="253">
        <f>+'Ekamut-caxs'!D70</f>
        <v>95</v>
      </c>
      <c r="E51" s="250">
        <f t="shared" si="0"/>
        <v>0</v>
      </c>
      <c r="F51" s="249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19</v>
      </c>
      <c r="B52" s="237" t="s">
        <v>45</v>
      </c>
      <c r="C52" s="249">
        <v>3</v>
      </c>
      <c r="D52" s="253">
        <f>+'Ekamut-caxs'!D71</f>
        <v>3</v>
      </c>
      <c r="E52" s="250">
        <f t="shared" ref="E52:E68" si="1">D52-C52</f>
        <v>0</v>
      </c>
      <c r="F52" s="24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37" t="s">
        <v>120</v>
      </c>
      <c r="C53" s="249"/>
      <c r="D53" s="253">
        <f>+'Ekamut-caxs'!D72</f>
        <v>0</v>
      </c>
      <c r="E53" s="250">
        <f t="shared" si="1"/>
        <v>0</v>
      </c>
      <c r="F53" s="249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customHeight="1">
      <c r="A54" s="61">
        <v>20</v>
      </c>
      <c r="B54" s="237" t="s">
        <v>46</v>
      </c>
      <c r="C54" s="249">
        <v>100</v>
      </c>
      <c r="D54" s="253">
        <f>+'Ekamut-caxs'!D73</f>
        <v>90</v>
      </c>
      <c r="E54" s="250">
        <f t="shared" si="1"/>
        <v>-10</v>
      </c>
      <c r="F54" s="24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21</v>
      </c>
      <c r="B55" s="237" t="s">
        <v>63</v>
      </c>
      <c r="C55" s="249">
        <v>70</v>
      </c>
      <c r="D55" s="253">
        <f>+'Ekamut-caxs'!D74</f>
        <v>70.400000000000006</v>
      </c>
      <c r="E55" s="250">
        <f t="shared" si="1"/>
        <v>0.40000000000000568</v>
      </c>
      <c r="F55" s="24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39" t="s">
        <v>190</v>
      </c>
      <c r="C56" s="249"/>
      <c r="D56" s="253">
        <f>+'Ekamut-caxs'!D75</f>
        <v>0</v>
      </c>
      <c r="E56" s="250">
        <f>D56-C56</f>
        <v>0</v>
      </c>
      <c r="F56" s="24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39" t="s">
        <v>191</v>
      </c>
      <c r="C57" s="249">
        <v>470</v>
      </c>
      <c r="D57" s="253">
        <f>+'Ekamut-caxs'!D76</f>
        <v>470</v>
      </c>
      <c r="E57" s="250">
        <f>D57-C57</f>
        <v>0</v>
      </c>
      <c r="F57" s="24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37"/>
      <c r="C58" s="249"/>
      <c r="D58" s="253">
        <f>+'Ekamut-caxs'!D77</f>
        <v>0</v>
      </c>
      <c r="E58" s="250">
        <f t="shared" ref="E58:E63" si="2">D58-C58</f>
        <v>0</v>
      </c>
      <c r="F58" s="249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37"/>
      <c r="C59" s="249"/>
      <c r="D59" s="253">
        <f>+'Ekamut-caxs'!D78</f>
        <v>0</v>
      </c>
      <c r="E59" s="250">
        <f t="shared" si="2"/>
        <v>0</v>
      </c>
      <c r="F59" s="249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/>
      <c r="B60" s="237"/>
      <c r="C60" s="249"/>
      <c r="D60" s="253"/>
      <c r="E60" s="250">
        <f t="shared" si="2"/>
        <v>0</v>
      </c>
      <c r="F60" s="249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/>
      <c r="B61" s="237"/>
      <c r="C61" s="249"/>
      <c r="D61" s="253"/>
      <c r="E61" s="250">
        <f t="shared" si="2"/>
        <v>0</v>
      </c>
      <c r="F61" s="249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1">
        <v>30</v>
      </c>
      <c r="B62" s="240"/>
      <c r="C62" s="249"/>
      <c r="D62" s="251">
        <f>+'Ekamut-caxs'!D80</f>
        <v>0</v>
      </c>
      <c r="E62" s="250">
        <f t="shared" si="2"/>
        <v>0</v>
      </c>
      <c r="F62" s="249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23</v>
      </c>
      <c r="B63" s="467" t="s">
        <v>22</v>
      </c>
      <c r="C63" s="249"/>
      <c r="D63" s="251">
        <v>21.3</v>
      </c>
      <c r="E63" s="250">
        <f t="shared" si="2"/>
        <v>21.3</v>
      </c>
      <c r="F63" s="4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24</v>
      </c>
      <c r="B64" s="467" t="s">
        <v>279</v>
      </c>
      <c r="C64" s="249"/>
      <c r="D64" s="251">
        <f>+'Ekamut-caxs'!D81</f>
        <v>64</v>
      </c>
      <c r="E64" s="249">
        <f>D64-C64</f>
        <v>64</v>
      </c>
      <c r="F64" s="461"/>
      <c r="G64" s="57" t="s">
        <v>194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25</v>
      </c>
      <c r="B65" s="467" t="s">
        <v>26</v>
      </c>
      <c r="C65" s="249"/>
      <c r="D65" s="469">
        <f>+'Ekamut-caxs'!D82</f>
        <v>577.29999999999995</v>
      </c>
      <c r="E65" s="250">
        <f t="shared" si="1"/>
        <v>577.29999999999995</v>
      </c>
      <c r="F65" s="249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ht="20.25" customHeight="1">
      <c r="A66" s="28">
        <v>25.1</v>
      </c>
      <c r="B66" s="468" t="s">
        <v>77</v>
      </c>
      <c r="C66" s="249"/>
      <c r="D66" s="254">
        <f>+'Ekamut-caxs'!D83</f>
        <v>0</v>
      </c>
      <c r="E66" s="222">
        <f t="shared" si="1"/>
        <v>0</v>
      </c>
      <c r="F66" s="223"/>
      <c r="G66" s="158"/>
    </row>
    <row r="67" spans="1:18" s="58" customFormat="1" ht="21" customHeight="1">
      <c r="A67" s="61">
        <v>26</v>
      </c>
      <c r="B67" s="252" t="s">
        <v>78</v>
      </c>
      <c r="C67" s="249"/>
      <c r="D67" s="253">
        <f>+'Ekamut-caxs'!D84</f>
        <v>0</v>
      </c>
      <c r="E67" s="250">
        <f t="shared" si="1"/>
        <v>0</v>
      </c>
      <c r="F67" s="249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customHeight="1">
      <c r="A68" s="61">
        <v>27</v>
      </c>
      <c r="B68" s="237" t="s">
        <v>67</v>
      </c>
      <c r="C68" s="249"/>
      <c r="D68" s="253">
        <f>+'Ekamut-caxs'!D85</f>
        <v>0</v>
      </c>
      <c r="E68" s="250">
        <f t="shared" si="1"/>
        <v>0</v>
      </c>
      <c r="F68" s="249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34" customFormat="1" ht="24.75" customHeight="1">
      <c r="A69" s="26"/>
      <c r="B69" s="59" t="s">
        <v>79</v>
      </c>
      <c r="C69" s="260">
        <f>C6-C24</f>
        <v>648.20000000001164</v>
      </c>
      <c r="D69" s="260">
        <f>D6-D24</f>
        <v>0</v>
      </c>
      <c r="E69" s="260">
        <f t="shared" si="0"/>
        <v>-648.20000000001164</v>
      </c>
      <c r="F69" s="461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s="34" customFormat="1" ht="45" customHeight="1">
      <c r="A70" s="35"/>
      <c r="C70" s="36"/>
      <c r="D70" s="36"/>
      <c r="E70" s="36"/>
      <c r="F70" s="36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ht="24.75" customHeight="1">
      <c r="B71" s="37" t="s">
        <v>2</v>
      </c>
      <c r="C71" s="24"/>
      <c r="D71" s="525" t="str">
        <f>+'Ekamut-caxs'!C88</f>
        <v>Լ․ՈՒլիխանյան</v>
      </c>
      <c r="E71" s="525"/>
      <c r="F71" s="122"/>
    </row>
    <row r="72" spans="1:18" ht="9.75" customHeight="1">
      <c r="B72" s="38"/>
      <c r="D72" s="524" t="s">
        <v>5</v>
      </c>
      <c r="E72" s="524"/>
      <c r="F72" s="313"/>
    </row>
    <row r="73" spans="1:18" ht="24.75" customHeight="1">
      <c r="B73" s="37" t="s">
        <v>6</v>
      </c>
      <c r="C73" s="24"/>
      <c r="D73" s="525" t="str">
        <f>+'Ekamut-caxs'!C90</f>
        <v>Ա․Սողոմոնյան</v>
      </c>
      <c r="E73" s="525"/>
      <c r="F73" s="122"/>
    </row>
    <row r="74" spans="1:18" ht="11.25" customHeight="1">
      <c r="D74" s="524" t="s">
        <v>5</v>
      </c>
      <c r="E74" s="524"/>
      <c r="F74" s="313"/>
    </row>
    <row r="75" spans="1:18" s="19" customFormat="1">
      <c r="A75" s="24"/>
      <c r="B75" s="157" t="s">
        <v>1</v>
      </c>
      <c r="C75" s="20"/>
      <c r="D75" s="20"/>
      <c r="E75" s="20"/>
      <c r="F75" s="20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  <row r="91" spans="1:1" s="19" customFormat="1">
      <c r="A91" s="115"/>
    </row>
    <row r="92" spans="1:1" s="19" customFormat="1">
      <c r="A92" s="115"/>
    </row>
    <row r="93" spans="1:1" s="19" customFormat="1">
      <c r="A93" s="115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74:E74"/>
    <mergeCell ref="D71:E71"/>
    <mergeCell ref="D72:E72"/>
    <mergeCell ref="D73:E73"/>
    <mergeCell ref="A3:F3"/>
    <mergeCell ref="B22:C22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topLeftCell="A41" zoomScaleSheetLayoutView="100" workbookViewId="0">
      <selection activeCell="A72" sqref="A72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7109375" style="129" bestFit="1" customWidth="1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23" t="s">
        <v>80</v>
      </c>
      <c r="B1" s="523"/>
      <c r="C1" s="523"/>
      <c r="D1" s="523"/>
      <c r="E1" s="523"/>
      <c r="F1" s="523"/>
    </row>
    <row r="2" spans="1:20" s="22" customFormat="1" ht="20.25">
      <c r="A2" s="500" t="str">
        <f>+'Ekamut-caxs'!A21:D21</f>
        <v xml:space="preserve">«Երևանի Նոր Նորք վարչական շրջանի Ս.Ասլամազյանի անվան թիվ 1 երաժշտական դպրոց» ՀՈԱԿ-ի </v>
      </c>
      <c r="B2" s="500"/>
      <c r="C2" s="500"/>
      <c r="D2" s="500"/>
      <c r="E2" s="500"/>
      <c r="F2" s="50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2" customHeight="1">
      <c r="A3" s="526" t="s">
        <v>267</v>
      </c>
      <c r="B3" s="526"/>
      <c r="C3" s="526"/>
      <c r="D3" s="526"/>
      <c r="E3" s="526"/>
      <c r="F3" s="526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87" customHeight="1">
      <c r="A5" s="90" t="s">
        <v>3</v>
      </c>
      <c r="B5" s="92" t="s">
        <v>30</v>
      </c>
      <c r="C5" s="215" t="s">
        <v>175</v>
      </c>
      <c r="D5" s="215" t="s">
        <v>176</v>
      </c>
      <c r="E5" s="91" t="s">
        <v>50</v>
      </c>
      <c r="F5" s="314" t="str">
        <f>+'[6]Ekamutneri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31</v>
      </c>
      <c r="C6" s="224">
        <v>1572</v>
      </c>
      <c r="D6" s="224">
        <f>+C6</f>
        <v>1572</v>
      </c>
      <c r="E6" s="244">
        <f t="shared" ref="E6:E70" si="0">D6-C6</f>
        <v>0</v>
      </c>
      <c r="F6" s="224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10</v>
      </c>
      <c r="B7" s="13" t="s">
        <v>81</v>
      </c>
      <c r="C7" s="244">
        <f>SUM(C8:C21)</f>
        <v>91858.1</v>
      </c>
      <c r="D7" s="244">
        <f>SUM(D8:D21)</f>
        <v>93043.1</v>
      </c>
      <c r="E7" s="244">
        <f>D7-C7</f>
        <v>1185</v>
      </c>
      <c r="F7" s="224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8" customFormat="1" ht="17.25" customHeight="1">
      <c r="A8" s="61">
        <v>1</v>
      </c>
      <c r="B8" s="234" t="s">
        <v>116</v>
      </c>
      <c r="C8" s="235">
        <v>80082.100000000006</v>
      </c>
      <c r="D8" s="236">
        <f>+'Dramakan hosqer'!D20</f>
        <v>81019.100000000006</v>
      </c>
      <c r="E8" s="236">
        <f>D8-C8</f>
        <v>937</v>
      </c>
      <c r="F8" s="235"/>
      <c r="G8" s="470">
        <f>+D8+D11+D12+D19</f>
        <v>93043.1</v>
      </c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8" customFormat="1" ht="17.25" hidden="1" customHeight="1">
      <c r="A9" s="61">
        <v>2</v>
      </c>
      <c r="B9" s="234" t="str">
        <f>+'Dramakan hosqer'!B21</f>
        <v>Այլ նպաստներ բյուջեից, որից՝</v>
      </c>
      <c r="C9" s="235"/>
      <c r="D9" s="236">
        <f>+'Dramakan hosqer'!D21</f>
        <v>0</v>
      </c>
      <c r="E9" s="236"/>
      <c r="F9" s="235"/>
      <c r="G9" s="106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ht="17.25" hidden="1" customHeight="1">
      <c r="A10" s="27">
        <v>2.1</v>
      </c>
      <c r="B10" s="404" t="str">
        <f>+'Dramakan hosqer'!B22</f>
        <v>կամավոր ատեստավորման գծով</v>
      </c>
      <c r="C10" s="225"/>
      <c r="D10" s="248">
        <f>+'Dramakan hosqer'!D22</f>
        <v>0</v>
      </c>
      <c r="E10" s="248"/>
      <c r="F10" s="225"/>
    </row>
    <row r="11" spans="1:20" s="58" customFormat="1" ht="38.25" customHeight="1">
      <c r="A11" s="457">
        <v>2</v>
      </c>
      <c r="B11" s="285" t="s">
        <v>188</v>
      </c>
      <c r="C11" s="458">
        <v>2178.8000000000002</v>
      </c>
      <c r="D11" s="236">
        <f>+'Dramakan hosqer'!D23</f>
        <v>2178.8000000000002</v>
      </c>
      <c r="E11" s="236">
        <f>D11-C11</f>
        <v>0</v>
      </c>
      <c r="F11" s="235"/>
      <c r="G11" s="106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8" customFormat="1" ht="39" customHeight="1">
      <c r="A12" s="61">
        <v>3</v>
      </c>
      <c r="B12" s="252" t="str">
        <f>+'Dramakan hosqer'!B24</f>
        <v>Վճարովի ծառայություններից (գեղագիտական ուսուցում)</v>
      </c>
      <c r="C12" s="235">
        <v>8650</v>
      </c>
      <c r="D12" s="236">
        <f>+'Dramakan hosqer'!D24</f>
        <v>9836</v>
      </c>
      <c r="E12" s="236">
        <f t="shared" si="0"/>
        <v>1186</v>
      </c>
      <c r="F12" s="235"/>
      <c r="G12" s="106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8" customFormat="1" ht="17.25" hidden="1" customHeight="1">
      <c r="A13" s="61">
        <v>5</v>
      </c>
      <c r="B13" s="238" t="s">
        <v>52</v>
      </c>
      <c r="C13" s="235"/>
      <c r="D13" s="236">
        <f>+'Dramakan hosqer'!D25</f>
        <v>0</v>
      </c>
      <c r="E13" s="236">
        <f t="shared" si="0"/>
        <v>0</v>
      </c>
      <c r="F13" s="235"/>
      <c r="G13" s="106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8" customFormat="1" ht="17.25" hidden="1" customHeight="1">
      <c r="A14" s="61">
        <v>6</v>
      </c>
      <c r="B14" s="239" t="s">
        <v>62</v>
      </c>
      <c r="C14" s="235"/>
      <c r="D14" s="236">
        <f>+'Dramakan hosqer'!D26</f>
        <v>0</v>
      </c>
      <c r="E14" s="236">
        <f t="shared" si="0"/>
        <v>0</v>
      </c>
      <c r="F14" s="235"/>
      <c r="G14" s="106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8" customFormat="1" ht="17.25" hidden="1" customHeight="1">
      <c r="A15" s="61">
        <v>7</v>
      </c>
      <c r="B15" s="22" t="s">
        <v>187</v>
      </c>
      <c r="C15" s="235"/>
      <c r="D15" s="236">
        <f>+'Dramakan hosqer'!D27</f>
        <v>0</v>
      </c>
      <c r="E15" s="236">
        <f t="shared" si="0"/>
        <v>0</v>
      </c>
      <c r="F15" s="235"/>
      <c r="G15" s="106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8" customFormat="1" ht="17.25" customHeight="1">
      <c r="A16" s="61">
        <v>4</v>
      </c>
      <c r="B16" s="234" t="s">
        <v>8</v>
      </c>
      <c r="C16" s="235">
        <v>937</v>
      </c>
      <c r="D16" s="236">
        <v>0</v>
      </c>
      <c r="E16" s="236">
        <f t="shared" si="0"/>
        <v>-937</v>
      </c>
      <c r="F16" s="235"/>
      <c r="G16" s="106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8" customFormat="1" ht="17.25" hidden="1" customHeight="1">
      <c r="A17" s="61">
        <v>9</v>
      </c>
      <c r="B17" s="234" t="s">
        <v>71</v>
      </c>
      <c r="C17" s="235"/>
      <c r="D17" s="236">
        <f>+'Dramakan hosqer'!D28</f>
        <v>0</v>
      </c>
      <c r="E17" s="236">
        <f t="shared" si="0"/>
        <v>0</v>
      </c>
      <c r="F17" s="235"/>
      <c r="G17" s="106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8" customFormat="1" ht="17.25" hidden="1" customHeight="1">
      <c r="A18" s="61">
        <v>10</v>
      </c>
      <c r="B18" s="234" t="s">
        <v>32</v>
      </c>
      <c r="C18" s="235"/>
      <c r="D18" s="236">
        <f>+'Dramakan hosqer'!D29</f>
        <v>0</v>
      </c>
      <c r="E18" s="236">
        <f t="shared" si="0"/>
        <v>0</v>
      </c>
      <c r="F18" s="235"/>
      <c r="G18" s="106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8" customFormat="1" ht="17.25" customHeight="1">
      <c r="A19" s="61">
        <v>5</v>
      </c>
      <c r="B19" s="234" t="s">
        <v>9</v>
      </c>
      <c r="C19" s="235">
        <v>10.199999999999999</v>
      </c>
      <c r="D19" s="236">
        <f>+'Dramakan hosqer'!D30</f>
        <v>9.1999999999999993</v>
      </c>
      <c r="E19" s="236">
        <f>D19-C19</f>
        <v>-1</v>
      </c>
      <c r="F19" s="235"/>
      <c r="G19" s="106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8" customFormat="1" ht="17.25" hidden="1" customHeight="1">
      <c r="A20" s="61">
        <v>6</v>
      </c>
      <c r="B20" s="496" t="s">
        <v>8</v>
      </c>
      <c r="C20" s="496"/>
      <c r="D20" s="466"/>
      <c r="E20" s="235">
        <f>D20-C20</f>
        <v>0</v>
      </c>
      <c r="F20" s="461"/>
      <c r="G20" s="106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8" customFormat="1" ht="17.25" hidden="1" customHeight="1">
      <c r="A21" s="61">
        <v>13</v>
      </c>
      <c r="B21" s="240"/>
      <c r="C21" s="235"/>
      <c r="D21" s="235">
        <f>+'Dramakan hosqer'!D32</f>
        <v>0</v>
      </c>
      <c r="E21" s="235">
        <f>D21-C21</f>
        <v>0</v>
      </c>
      <c r="F21" s="235"/>
      <c r="G21" s="106" t="s">
        <v>195</v>
      </c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22" customFormat="1" ht="36" customHeight="1">
      <c r="A22" s="12" t="s">
        <v>33</v>
      </c>
      <c r="B22" s="13" t="s">
        <v>82</v>
      </c>
      <c r="C22" s="244">
        <f>+C23+C69+C82</f>
        <v>93430.099999999991</v>
      </c>
      <c r="D22" s="244">
        <f>+D23+D69+D82</f>
        <v>94615.1</v>
      </c>
      <c r="E22" s="244">
        <f t="shared" si="0"/>
        <v>1185.0000000000146</v>
      </c>
      <c r="F22" s="224"/>
      <c r="G22" s="131"/>
      <c r="H22" s="116"/>
      <c r="I22" s="116"/>
      <c r="J22" s="116"/>
      <c r="K22" s="116"/>
      <c r="L22" s="116"/>
      <c r="M22" s="116"/>
      <c r="N22" s="124"/>
      <c r="O22" s="124"/>
      <c r="P22" s="124"/>
      <c r="Q22" s="124"/>
      <c r="R22" s="124"/>
      <c r="S22" s="124"/>
      <c r="T22" s="124"/>
    </row>
    <row r="23" spans="1:20" s="22" customFormat="1" ht="21" customHeight="1">
      <c r="A23" s="15" t="s">
        <v>55</v>
      </c>
      <c r="B23" s="13" t="s">
        <v>58</v>
      </c>
      <c r="C23" s="244">
        <f>SUM(C24,C28:C33,C37:C63,C67:C68)</f>
        <v>93430.099999999991</v>
      </c>
      <c r="D23" s="244">
        <f>SUM(D24,D28:D33,D37:D63,D67:D68)</f>
        <v>94615.1</v>
      </c>
      <c r="E23" s="244">
        <f t="shared" si="0"/>
        <v>1185.0000000000146</v>
      </c>
      <c r="F23" s="224"/>
      <c r="G23" s="471">
        <f>+D24+D28+D29+D30+D31+D33+D38+D39+D40+D41+D42+D44+D45+D48+D49+D50+D51+D53+D54+D56+D60+D62+D67</f>
        <v>94615.1</v>
      </c>
      <c r="H23" s="472">
        <f>+G23-D23</f>
        <v>0</v>
      </c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58" customFormat="1" ht="18" customHeight="1">
      <c r="A24" s="61">
        <v>1</v>
      </c>
      <c r="B24" s="241" t="s">
        <v>11</v>
      </c>
      <c r="C24" s="235">
        <v>84255</v>
      </c>
      <c r="D24" s="236">
        <f>+'Dramakan hosqer'!D35</f>
        <v>85485</v>
      </c>
      <c r="E24" s="236">
        <f t="shared" si="0"/>
        <v>1230</v>
      </c>
      <c r="F24" s="235"/>
      <c r="G24" s="106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ht="17.25" customHeight="1">
      <c r="A25" s="27">
        <v>1.1000000000000001</v>
      </c>
      <c r="B25" s="32" t="s">
        <v>117</v>
      </c>
      <c r="C25" s="225">
        <v>6290.4</v>
      </c>
      <c r="D25" s="248">
        <f>+'Dramakan hosqer'!D36</f>
        <v>7520.4</v>
      </c>
      <c r="E25" s="248">
        <f t="shared" si="0"/>
        <v>1230</v>
      </c>
      <c r="F25" s="225"/>
    </row>
    <row r="26" spans="1:20" ht="18" hidden="1" customHeight="1">
      <c r="A26" s="27">
        <v>1.2</v>
      </c>
      <c r="B26" s="32" t="s">
        <v>12</v>
      </c>
      <c r="C26" s="225"/>
      <c r="D26" s="248">
        <f>+'Dramakan hosqer'!D37</f>
        <v>0</v>
      </c>
      <c r="E26" s="248">
        <f t="shared" si="0"/>
        <v>0</v>
      </c>
      <c r="F26" s="225"/>
    </row>
    <row r="27" spans="1:20" ht="18" hidden="1" customHeight="1">
      <c r="A27" s="27">
        <v>1.3</v>
      </c>
      <c r="B27" s="32" t="str">
        <f>+'Dramakan hosqer'!B38</f>
        <v>կամավոր ատեստ. գծով լրավճար</v>
      </c>
      <c r="C27" s="225"/>
      <c r="D27" s="248">
        <f>+'Dramakan hosqer'!D38</f>
        <v>0</v>
      </c>
      <c r="E27" s="248">
        <f t="shared" si="0"/>
        <v>0</v>
      </c>
      <c r="F27" s="225"/>
    </row>
    <row r="28" spans="1:20" s="58" customFormat="1" ht="18" customHeight="1">
      <c r="A28" s="61">
        <v>2</v>
      </c>
      <c r="B28" s="237" t="s">
        <v>14</v>
      </c>
      <c r="C28" s="235">
        <v>1339.2</v>
      </c>
      <c r="D28" s="236">
        <f>+'Dramakan hosqer'!D39</f>
        <v>1218.5999999999999</v>
      </c>
      <c r="E28" s="236">
        <f t="shared" si="0"/>
        <v>-120.60000000000014</v>
      </c>
      <c r="F28" s="235"/>
      <c r="G28" s="106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58" customFormat="1" ht="18" customHeight="1">
      <c r="A29" s="61">
        <v>3</v>
      </c>
      <c r="B29" s="237" t="s">
        <v>13</v>
      </c>
      <c r="C29" s="235">
        <v>637.20000000000005</v>
      </c>
      <c r="D29" s="236">
        <f>+'Dramakan hosqer'!D40</f>
        <v>491.3</v>
      </c>
      <c r="E29" s="236">
        <f t="shared" si="0"/>
        <v>-145.90000000000003</v>
      </c>
      <c r="F29" s="235"/>
      <c r="G29" s="106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8" customFormat="1" ht="18" customHeight="1">
      <c r="A30" s="61">
        <v>4</v>
      </c>
      <c r="B30" s="237" t="s">
        <v>15</v>
      </c>
      <c r="C30" s="235">
        <v>51.5</v>
      </c>
      <c r="D30" s="236">
        <f>+'Dramakan hosqer'!D41</f>
        <v>49.1</v>
      </c>
      <c r="E30" s="236">
        <f t="shared" si="0"/>
        <v>-2.3999999999999986</v>
      </c>
      <c r="F30" s="235"/>
      <c r="G30" s="106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8" customFormat="1" ht="18" customHeight="1">
      <c r="A31" s="61">
        <v>5</v>
      </c>
      <c r="B31" s="237" t="s">
        <v>16</v>
      </c>
      <c r="C31" s="235">
        <v>32</v>
      </c>
      <c r="D31" s="236">
        <f>+'Dramakan hosqer'!D42</f>
        <v>32</v>
      </c>
      <c r="E31" s="236">
        <f t="shared" si="0"/>
        <v>0</v>
      </c>
      <c r="F31" s="235"/>
      <c r="G31" s="106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8" customFormat="1" ht="16.5" customHeight="1">
      <c r="A32" s="61">
        <v>6</v>
      </c>
      <c r="B32" s="237" t="s">
        <v>17</v>
      </c>
      <c r="C32" s="235">
        <v>10</v>
      </c>
      <c r="D32" s="236">
        <f>+'Dramakan hosqer'!D43</f>
        <v>0</v>
      </c>
      <c r="E32" s="236">
        <f t="shared" si="0"/>
        <v>-10</v>
      </c>
      <c r="F32" s="235"/>
      <c r="G32" s="133"/>
      <c r="H32" s="120"/>
      <c r="I32" s="120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8" customFormat="1" ht="17.25">
      <c r="A33" s="61">
        <v>7</v>
      </c>
      <c r="B33" s="237" t="s">
        <v>18</v>
      </c>
      <c r="C33" s="236">
        <f>SUM(C34:C36)</f>
        <v>482</v>
      </c>
      <c r="D33" s="236">
        <f>SUM(D34:D36)</f>
        <v>482</v>
      </c>
      <c r="E33" s="236">
        <f t="shared" si="0"/>
        <v>0</v>
      </c>
      <c r="F33" s="235"/>
      <c r="G33" s="106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ht="18" customHeight="1">
      <c r="A34" s="27">
        <v>7.1</v>
      </c>
      <c r="B34" s="32" t="s">
        <v>19</v>
      </c>
      <c r="C34" s="225">
        <v>172.8</v>
      </c>
      <c r="D34" s="248">
        <f>+'Dramakan hosqer'!D45</f>
        <v>172.8</v>
      </c>
      <c r="E34" s="248">
        <f t="shared" si="0"/>
        <v>0</v>
      </c>
      <c r="F34" s="225"/>
    </row>
    <row r="35" spans="1:20" s="34" customFormat="1" ht="18" customHeight="1">
      <c r="A35" s="27">
        <v>7.2</v>
      </c>
      <c r="B35" s="32" t="s">
        <v>20</v>
      </c>
      <c r="C35" s="225">
        <v>69.2</v>
      </c>
      <c r="D35" s="248">
        <f>+'Dramakan hosqer'!D46</f>
        <v>69.2</v>
      </c>
      <c r="E35" s="248">
        <f t="shared" si="0"/>
        <v>0</v>
      </c>
      <c r="F35" s="225"/>
      <c r="G35" s="134"/>
      <c r="H35" s="121"/>
      <c r="I35" s="121"/>
      <c r="J35" s="121"/>
      <c r="K35" s="121"/>
      <c r="L35" s="121"/>
      <c r="M35" s="121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7.3</v>
      </c>
      <c r="B36" s="32" t="s">
        <v>21</v>
      </c>
      <c r="C36" s="225">
        <v>240</v>
      </c>
      <c r="D36" s="248">
        <f>+'Dramakan hosqer'!D47</f>
        <v>240</v>
      </c>
      <c r="E36" s="248">
        <f t="shared" si="0"/>
        <v>0</v>
      </c>
      <c r="F36" s="225"/>
      <c r="I36" s="136"/>
    </row>
    <row r="37" spans="1:20" s="58" customFormat="1" ht="18" customHeight="1">
      <c r="A37" s="61">
        <v>8</v>
      </c>
      <c r="B37" s="237" t="s">
        <v>22</v>
      </c>
      <c r="C37" s="235">
        <v>30</v>
      </c>
      <c r="D37" s="236">
        <f>+'Dramakan hosqer'!D48</f>
        <v>0</v>
      </c>
      <c r="E37" s="236">
        <f t="shared" si="0"/>
        <v>-30</v>
      </c>
      <c r="F37" s="461"/>
      <c r="G37" s="106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58" customFormat="1" ht="18" customHeight="1">
      <c r="A38" s="61">
        <v>9</v>
      </c>
      <c r="B38" s="237" t="s">
        <v>29</v>
      </c>
      <c r="C38" s="235">
        <v>750</v>
      </c>
      <c r="D38" s="236">
        <f>+'Dramakan hosqer'!D49</f>
        <v>750</v>
      </c>
      <c r="E38" s="236">
        <f t="shared" si="0"/>
        <v>0</v>
      </c>
      <c r="F38" s="235"/>
      <c r="G38" s="6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58" customFormat="1" ht="18" customHeight="1">
      <c r="A39" s="61">
        <v>10</v>
      </c>
      <c r="B39" s="237" t="s">
        <v>23</v>
      </c>
      <c r="C39" s="235">
        <v>850</v>
      </c>
      <c r="D39" s="236">
        <f>+'Dramakan hosqer'!D50</f>
        <v>850</v>
      </c>
      <c r="E39" s="236">
        <f t="shared" si="0"/>
        <v>0</v>
      </c>
      <c r="F39" s="235"/>
      <c r="G39" s="106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8" customFormat="1" ht="37.5" customHeight="1">
      <c r="A40" s="61">
        <v>11</v>
      </c>
      <c r="B40" s="242" t="s">
        <v>74</v>
      </c>
      <c r="C40" s="235">
        <v>320</v>
      </c>
      <c r="D40" s="236">
        <f>+'Dramakan hosqer'!D51</f>
        <v>320</v>
      </c>
      <c r="E40" s="236">
        <f t="shared" si="0"/>
        <v>0</v>
      </c>
      <c r="F40" s="235"/>
      <c r="G40" s="106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8" customFormat="1" ht="18" customHeight="1">
      <c r="A41" s="61">
        <v>12</v>
      </c>
      <c r="B41" s="237" t="s">
        <v>47</v>
      </c>
      <c r="C41" s="235">
        <v>370</v>
      </c>
      <c r="D41" s="236">
        <f>+'Dramakan hosqer'!D52</f>
        <v>370</v>
      </c>
      <c r="E41" s="236">
        <f t="shared" si="0"/>
        <v>0</v>
      </c>
      <c r="F41" s="235"/>
      <c r="G41" s="106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8" customFormat="1" ht="18" customHeight="1">
      <c r="A42" s="61">
        <v>13</v>
      </c>
      <c r="B42" s="237" t="s">
        <v>118</v>
      </c>
      <c r="C42" s="235">
        <v>150</v>
      </c>
      <c r="D42" s="236">
        <f>+'Dramakan hosqer'!D53</f>
        <v>150</v>
      </c>
      <c r="E42" s="236">
        <f t="shared" si="0"/>
        <v>0</v>
      </c>
      <c r="F42" s="235"/>
      <c r="G42" s="106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8" customFormat="1" ht="18" hidden="1" customHeight="1">
      <c r="A43" s="61">
        <v>14</v>
      </c>
      <c r="B43" s="237" t="s">
        <v>119</v>
      </c>
      <c r="C43" s="235"/>
      <c r="D43" s="236">
        <f>+'Dramakan hosqer'!D54</f>
        <v>0</v>
      </c>
      <c r="E43" s="236">
        <f t="shared" si="0"/>
        <v>0</v>
      </c>
      <c r="F43" s="235"/>
      <c r="G43" s="106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8" customFormat="1" ht="18" customHeight="1">
      <c r="A44" s="61">
        <v>14</v>
      </c>
      <c r="B44" s="237" t="s">
        <v>24</v>
      </c>
      <c r="C44" s="235">
        <v>580</v>
      </c>
      <c r="D44" s="236">
        <f>+'Dramakan hosqer'!D55</f>
        <v>580</v>
      </c>
      <c r="E44" s="236">
        <f t="shared" si="0"/>
        <v>0</v>
      </c>
      <c r="F44" s="235"/>
      <c r="G44" s="106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8" customFormat="1" ht="18" customHeight="1">
      <c r="A45" s="61">
        <v>15</v>
      </c>
      <c r="B45" s="237" t="s">
        <v>25</v>
      </c>
      <c r="C45" s="235">
        <v>60</v>
      </c>
      <c r="D45" s="236">
        <f>+'Dramakan hosqer'!D56</f>
        <v>320</v>
      </c>
      <c r="E45" s="236">
        <f t="shared" si="0"/>
        <v>260</v>
      </c>
      <c r="F45" s="235"/>
      <c r="G45" s="106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8" customFormat="1" ht="18" hidden="1" customHeight="1">
      <c r="A46" s="61">
        <v>17</v>
      </c>
      <c r="B46" s="237" t="s">
        <v>66</v>
      </c>
      <c r="C46" s="235"/>
      <c r="D46" s="236">
        <f>+'Dramakan hosqer'!D57</f>
        <v>0</v>
      </c>
      <c r="E46" s="236">
        <f t="shared" si="0"/>
        <v>0</v>
      </c>
      <c r="F46" s="235"/>
      <c r="G46" s="106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8" customFormat="1" ht="18" hidden="1" customHeight="1">
      <c r="A47" s="61">
        <v>18</v>
      </c>
      <c r="B47" s="252" t="s">
        <v>53</v>
      </c>
      <c r="C47" s="235"/>
      <c r="D47" s="236">
        <f>+'Dramakan hosqer'!D58</f>
        <v>0</v>
      </c>
      <c r="E47" s="236">
        <f t="shared" si="0"/>
        <v>0</v>
      </c>
      <c r="F47" s="235"/>
      <c r="G47" s="106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8" customFormat="1" ht="18" customHeight="1">
      <c r="A48" s="61">
        <v>16</v>
      </c>
      <c r="B48" s="252" t="s">
        <v>44</v>
      </c>
      <c r="C48" s="235">
        <v>105</v>
      </c>
      <c r="D48" s="236">
        <f>+'Dramakan hosqer'!D59</f>
        <v>104</v>
      </c>
      <c r="E48" s="236">
        <f t="shared" si="0"/>
        <v>-1</v>
      </c>
      <c r="F48" s="235"/>
      <c r="G48" s="106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8" customFormat="1" ht="38.25" customHeight="1">
      <c r="A49" s="61">
        <v>17</v>
      </c>
      <c r="B49" s="252" t="s">
        <v>75</v>
      </c>
      <c r="C49" s="235">
        <v>450</v>
      </c>
      <c r="D49" s="236">
        <f>+'Dramakan hosqer'!D60</f>
        <v>450</v>
      </c>
      <c r="E49" s="236">
        <f t="shared" si="0"/>
        <v>0</v>
      </c>
      <c r="F49" s="235"/>
      <c r="G49" s="106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8" customFormat="1" ht="36.75" customHeight="1">
      <c r="A50" s="61">
        <v>18</v>
      </c>
      <c r="B50" s="252" t="s">
        <v>76</v>
      </c>
      <c r="C50" s="235">
        <v>95</v>
      </c>
      <c r="D50" s="236">
        <f>+'Dramakan hosqer'!D61</f>
        <v>95</v>
      </c>
      <c r="E50" s="236">
        <f t="shared" si="0"/>
        <v>0</v>
      </c>
      <c r="F50" s="235"/>
      <c r="G50" s="6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8" customFormat="1" ht="18" customHeight="1">
      <c r="A51" s="61">
        <v>19</v>
      </c>
      <c r="B51" s="237" t="s">
        <v>45</v>
      </c>
      <c r="C51" s="235">
        <v>3</v>
      </c>
      <c r="D51" s="236">
        <f>+'Dramakan hosqer'!D62</f>
        <v>3</v>
      </c>
      <c r="E51" s="236">
        <f t="shared" si="0"/>
        <v>0</v>
      </c>
      <c r="F51" s="235"/>
      <c r="G51" s="106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8" customFormat="1" ht="18" hidden="1" customHeight="1">
      <c r="A52" s="61">
        <v>20</v>
      </c>
      <c r="B52" s="237" t="s">
        <v>120</v>
      </c>
      <c r="C52" s="235"/>
      <c r="D52" s="236">
        <f>+'Dramakan hosqer'!D63</f>
        <v>0</v>
      </c>
      <c r="E52" s="236">
        <f t="shared" si="0"/>
        <v>0</v>
      </c>
      <c r="F52" s="235"/>
      <c r="G52" s="106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8" customFormat="1" ht="18" customHeight="1">
      <c r="A53" s="61">
        <v>20</v>
      </c>
      <c r="B53" s="237" t="s">
        <v>46</v>
      </c>
      <c r="C53" s="235">
        <v>100</v>
      </c>
      <c r="D53" s="236">
        <f>+'Dramakan hosqer'!D64</f>
        <v>90</v>
      </c>
      <c r="E53" s="236">
        <f t="shared" si="0"/>
        <v>-10</v>
      </c>
      <c r="F53" s="235"/>
      <c r="G53" s="106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8" customFormat="1" ht="18" customHeight="1">
      <c r="A54" s="61">
        <v>21</v>
      </c>
      <c r="B54" s="237" t="s">
        <v>63</v>
      </c>
      <c r="C54" s="235">
        <v>70</v>
      </c>
      <c r="D54" s="236">
        <f>+'Dramakan hosqer'!D65</f>
        <v>70.400000000000006</v>
      </c>
      <c r="E54" s="236">
        <f t="shared" si="0"/>
        <v>0.40000000000000568</v>
      </c>
      <c r="F54" s="235"/>
      <c r="G54" s="106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8" customFormat="1" ht="18" hidden="1" customHeight="1">
      <c r="A55" s="61">
        <v>23</v>
      </c>
      <c r="B55" s="239" t="s">
        <v>190</v>
      </c>
      <c r="C55" s="235"/>
      <c r="D55" s="236">
        <f>+'Dramakan hosqer'!D66</f>
        <v>0</v>
      </c>
      <c r="E55" s="236">
        <f>D55-C55</f>
        <v>0</v>
      </c>
      <c r="F55" s="235"/>
      <c r="G55" s="106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8" customFormat="1" ht="18" customHeight="1">
      <c r="A56" s="61">
        <v>22</v>
      </c>
      <c r="B56" s="239" t="s">
        <v>191</v>
      </c>
      <c r="C56" s="235">
        <v>470</v>
      </c>
      <c r="D56" s="236">
        <f>+'Dramakan hosqer'!D67</f>
        <v>470</v>
      </c>
      <c r="E56" s="236">
        <f>D56-C56</f>
        <v>0</v>
      </c>
      <c r="F56" s="235"/>
      <c r="G56" s="106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8" customFormat="1" ht="18" hidden="1" customHeight="1">
      <c r="A57" s="61">
        <v>28</v>
      </c>
      <c r="B57" s="237"/>
      <c r="C57" s="235"/>
      <c r="D57" s="236">
        <f>+'Dramakan hosqer'!D68</f>
        <v>0</v>
      </c>
      <c r="E57" s="236">
        <f t="shared" si="0"/>
        <v>0</v>
      </c>
      <c r="F57" s="235"/>
      <c r="G57" s="106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8" customFormat="1" ht="18" hidden="1" customHeight="1">
      <c r="A58" s="61">
        <v>29</v>
      </c>
      <c r="B58" s="237"/>
      <c r="C58" s="235"/>
      <c r="D58" s="236">
        <f>+'Dramakan hosqer'!D69</f>
        <v>0</v>
      </c>
      <c r="E58" s="236">
        <f t="shared" si="0"/>
        <v>0</v>
      </c>
      <c r="F58" s="235"/>
      <c r="G58" s="106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8" customFormat="1" ht="18" hidden="1" customHeight="1">
      <c r="A59" s="61"/>
      <c r="B59" s="237"/>
      <c r="C59" s="235"/>
      <c r="D59" s="236"/>
      <c r="E59" s="236"/>
      <c r="F59" s="235"/>
      <c r="G59" s="106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8" customFormat="1" ht="18" customHeight="1">
      <c r="A60" s="61">
        <v>23</v>
      </c>
      <c r="B60" s="240" t="s">
        <v>279</v>
      </c>
      <c r="C60" s="235">
        <v>70.8</v>
      </c>
      <c r="D60" s="235">
        <v>64</v>
      </c>
      <c r="E60" s="235">
        <f>D60-C60</f>
        <v>-6.7999999999999972</v>
      </c>
      <c r="F60" s="235"/>
      <c r="G60" s="106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8" customFormat="1" ht="18" hidden="1" customHeight="1">
      <c r="A61" s="61"/>
      <c r="B61" s="131"/>
      <c r="C61" s="327"/>
      <c r="D61" s="235"/>
      <c r="E61" s="235"/>
      <c r="F61" s="235"/>
      <c r="G61" s="106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58" customFormat="1" ht="18" customHeight="1">
      <c r="A62" s="61">
        <v>24</v>
      </c>
      <c r="B62" s="241" t="s">
        <v>22</v>
      </c>
      <c r="C62" s="235">
        <v>0</v>
      </c>
      <c r="D62" s="235">
        <v>21.3</v>
      </c>
      <c r="E62" s="235">
        <f>D62-C62</f>
        <v>21.3</v>
      </c>
      <c r="F62" s="461"/>
      <c r="G62" s="106" t="s">
        <v>194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58" customFormat="1" ht="36.75" hidden="1" customHeight="1">
      <c r="A63" s="61">
        <v>32</v>
      </c>
      <c r="B63" s="243" t="s">
        <v>34</v>
      </c>
      <c r="C63" s="236">
        <f>SUM(C64:C66)</f>
        <v>0</v>
      </c>
      <c r="D63" s="236">
        <f>SUM(D64:D66)</f>
        <v>0</v>
      </c>
      <c r="E63" s="235">
        <f>D63-C63</f>
        <v>0</v>
      </c>
      <c r="F63" s="235"/>
      <c r="G63" s="106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156" customFormat="1" ht="18" hidden="1" customHeight="1">
      <c r="A64" s="14">
        <v>32.1</v>
      </c>
      <c r="B64" s="161" t="s">
        <v>35</v>
      </c>
      <c r="C64" s="225"/>
      <c r="D64" s="248">
        <f>+'Dramakan hosqer'!D74</f>
        <v>0</v>
      </c>
      <c r="E64" s="225">
        <f>D64-C64</f>
        <v>0</v>
      </c>
      <c r="F64" s="225"/>
      <c r="G64" s="162"/>
      <c r="H64" s="159"/>
      <c r="I64" s="159"/>
      <c r="J64" s="159"/>
      <c r="K64" s="159"/>
      <c r="L64" s="159"/>
      <c r="M64" s="159"/>
      <c r="N64" s="163"/>
      <c r="O64" s="163"/>
      <c r="P64" s="163"/>
      <c r="Q64" s="163"/>
      <c r="R64" s="163"/>
      <c r="S64" s="163"/>
      <c r="T64" s="163"/>
    </row>
    <row r="65" spans="1:20" s="156" customFormat="1" ht="18.75" hidden="1" customHeight="1">
      <c r="A65" s="14">
        <v>32.200000000000003</v>
      </c>
      <c r="B65" s="161" t="s">
        <v>48</v>
      </c>
      <c r="C65" s="225"/>
      <c r="D65" s="248">
        <f>+'Dramakan hosqer'!D75</f>
        <v>0</v>
      </c>
      <c r="E65" s="248">
        <f t="shared" si="0"/>
        <v>0</v>
      </c>
      <c r="F65" s="225"/>
      <c r="G65" s="162"/>
      <c r="H65" s="159"/>
      <c r="I65" s="159"/>
      <c r="J65" s="159"/>
      <c r="K65" s="159"/>
      <c r="L65" s="159"/>
      <c r="M65" s="159"/>
      <c r="N65" s="163"/>
      <c r="O65" s="163"/>
      <c r="P65" s="163"/>
      <c r="Q65" s="163"/>
      <c r="R65" s="163"/>
      <c r="S65" s="163"/>
      <c r="T65" s="163"/>
    </row>
    <row r="66" spans="1:20" s="156" customFormat="1" ht="18" hidden="1" customHeight="1">
      <c r="A66" s="14">
        <v>32.299999999999997</v>
      </c>
      <c r="B66" s="164" t="s">
        <v>83</v>
      </c>
      <c r="C66" s="225"/>
      <c r="D66" s="248">
        <f>+'Dramakan hosqer'!D76</f>
        <v>0</v>
      </c>
      <c r="E66" s="248">
        <f t="shared" si="0"/>
        <v>0</v>
      </c>
      <c r="F66" s="225"/>
      <c r="G66" s="162"/>
      <c r="H66" s="159"/>
      <c r="I66" s="159"/>
      <c r="J66" s="159"/>
      <c r="K66" s="159"/>
      <c r="L66" s="159"/>
      <c r="M66" s="159"/>
      <c r="N66" s="163"/>
      <c r="O66" s="163"/>
      <c r="P66" s="163"/>
      <c r="Q66" s="163"/>
      <c r="R66" s="163"/>
      <c r="S66" s="163"/>
      <c r="T66" s="163"/>
    </row>
    <row r="67" spans="1:20" s="58" customFormat="1" ht="18" customHeight="1">
      <c r="A67" s="71">
        <v>25</v>
      </c>
      <c r="B67" s="243" t="s">
        <v>36</v>
      </c>
      <c r="C67" s="235">
        <v>2149.4</v>
      </c>
      <c r="D67" s="236">
        <f>+'Dramakan hosqer'!D77</f>
        <v>2149.4</v>
      </c>
      <c r="E67" s="236">
        <f t="shared" si="0"/>
        <v>0</v>
      </c>
      <c r="F67" s="235"/>
      <c r="G67" s="106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8" customFormat="1" ht="18" hidden="1" customHeight="1">
      <c r="A68" s="71">
        <v>34</v>
      </c>
      <c r="B68" s="238" t="s">
        <v>84</v>
      </c>
      <c r="C68" s="235"/>
      <c r="D68" s="236">
        <f>+'Dramakan hosqer'!D78</f>
        <v>0</v>
      </c>
      <c r="E68" s="236">
        <f t="shared" si="0"/>
        <v>0</v>
      </c>
      <c r="F68" s="235"/>
      <c r="G68" s="113" t="s">
        <v>200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8" customFormat="1" ht="21.75" hidden="1" customHeight="1">
      <c r="A69" s="160" t="s">
        <v>56</v>
      </c>
      <c r="B69" s="13" t="s">
        <v>59</v>
      </c>
      <c r="C69" s="244">
        <f>+C70+C78</f>
        <v>0</v>
      </c>
      <c r="D69" s="244">
        <f>+D70+D78</f>
        <v>0</v>
      </c>
      <c r="E69" s="244">
        <f t="shared" si="0"/>
        <v>0</v>
      </c>
      <c r="F69" s="224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8" customFormat="1" ht="24" hidden="1" customHeight="1">
      <c r="A70" s="71">
        <v>1</v>
      </c>
      <c r="B70" s="245" t="s">
        <v>89</v>
      </c>
      <c r="C70" s="236">
        <f>SUM(C71:C77)</f>
        <v>0</v>
      </c>
      <c r="D70" s="236">
        <f>SUM(D71:D77)</f>
        <v>0</v>
      </c>
      <c r="E70" s="236">
        <f t="shared" si="0"/>
        <v>0</v>
      </c>
      <c r="F70" s="235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8" customFormat="1" ht="18" hidden="1" customHeight="1">
      <c r="A71" s="71">
        <v>1.1000000000000001</v>
      </c>
      <c r="B71" s="246" t="s">
        <v>85</v>
      </c>
      <c r="C71" s="235"/>
      <c r="D71" s="236">
        <f>+'Dramakan hosqer'!D81</f>
        <v>0</v>
      </c>
      <c r="E71" s="236">
        <f t="shared" ref="E71:E85" si="1">D71-C71</f>
        <v>0</v>
      </c>
      <c r="F71" s="235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8" customFormat="1" ht="17.25" hidden="1" customHeight="1">
      <c r="A72" s="71">
        <v>1.2</v>
      </c>
      <c r="B72" s="246" t="s">
        <v>86</v>
      </c>
      <c r="C72" s="235"/>
      <c r="D72" s="236">
        <f>+'Dramakan hosqer'!D82</f>
        <v>0</v>
      </c>
      <c r="E72" s="236">
        <f>D72-C72</f>
        <v>0</v>
      </c>
      <c r="F72" s="235"/>
      <c r="G72" s="106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8" customFormat="1" ht="18" hidden="1" customHeight="1">
      <c r="A73" s="71">
        <v>1.3</v>
      </c>
      <c r="B73" s="246" t="s">
        <v>87</v>
      </c>
      <c r="C73" s="235"/>
      <c r="D73" s="236">
        <f>+'Dramakan hosqer'!D83</f>
        <v>0</v>
      </c>
      <c r="E73" s="236">
        <f t="shared" si="1"/>
        <v>0</v>
      </c>
      <c r="F73" s="235"/>
      <c r="G73" s="106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58" customFormat="1" ht="18" hidden="1" customHeight="1">
      <c r="A74" s="71">
        <v>1.4</v>
      </c>
      <c r="B74" s="246" t="s">
        <v>192</v>
      </c>
      <c r="C74" s="235"/>
      <c r="D74" s="236">
        <f>+'Dramakan hosqer'!D84</f>
        <v>0</v>
      </c>
      <c r="E74" s="236">
        <f>D74-C74</f>
        <v>0</v>
      </c>
      <c r="F74" s="235"/>
      <c r="G74" s="106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58" customFormat="1" ht="18" hidden="1" customHeight="1">
      <c r="A75" s="71">
        <v>1.5</v>
      </c>
      <c r="B75" s="246" t="s">
        <v>64</v>
      </c>
      <c r="C75" s="235"/>
      <c r="D75" s="236">
        <f>+'Dramakan hosqer'!D85</f>
        <v>0</v>
      </c>
      <c r="E75" s="236">
        <f t="shared" si="1"/>
        <v>0</v>
      </c>
      <c r="F75" s="235"/>
      <c r="G75" s="106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58" customFormat="1" ht="18" hidden="1" customHeight="1">
      <c r="A76" s="71">
        <v>1.6</v>
      </c>
      <c r="B76" s="247" t="s">
        <v>65</v>
      </c>
      <c r="C76" s="235"/>
      <c r="D76" s="235">
        <f>+'Dramakan hosqer'!D86</f>
        <v>0</v>
      </c>
      <c r="E76" s="235">
        <f>D76-C76</f>
        <v>0</v>
      </c>
      <c r="F76" s="235"/>
      <c r="G76" s="106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72" customFormat="1" ht="18" hidden="1" customHeight="1">
      <c r="A77" s="71">
        <v>1.7</v>
      </c>
      <c r="B77" s="247"/>
      <c r="C77" s="235"/>
      <c r="D77" s="235">
        <f>+'Dramakan hosqer'!D87</f>
        <v>0</v>
      </c>
      <c r="E77" s="235">
        <f>D77-C77</f>
        <v>0</v>
      </c>
      <c r="F77" s="235"/>
      <c r="G77" s="57" t="s">
        <v>193</v>
      </c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72" customFormat="1" ht="39.75" hidden="1" customHeight="1">
      <c r="A78" s="71">
        <v>2</v>
      </c>
      <c r="B78" s="246" t="s">
        <v>88</v>
      </c>
      <c r="C78" s="236">
        <f>SUM(C79:C81)</f>
        <v>0</v>
      </c>
      <c r="D78" s="236">
        <f>SUM(D79:D81)</f>
        <v>0</v>
      </c>
      <c r="E78" s="235">
        <f>D78-C78</f>
        <v>0</v>
      </c>
      <c r="F78" s="235"/>
      <c r="G78" s="106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95" customFormat="1" ht="18.75" hidden="1" customHeight="1">
      <c r="A79" s="71">
        <v>2.1</v>
      </c>
      <c r="B79" s="245" t="s">
        <v>61</v>
      </c>
      <c r="C79" s="235"/>
      <c r="D79" s="236">
        <f>+'Dramakan hosqer'!D89</f>
        <v>0</v>
      </c>
      <c r="E79" s="236">
        <f t="shared" si="1"/>
        <v>0</v>
      </c>
      <c r="F79" s="235"/>
      <c r="G79" s="166"/>
      <c r="H79" s="111"/>
      <c r="I79" s="102"/>
      <c r="J79" s="102"/>
      <c r="K79" s="102"/>
      <c r="L79" s="102"/>
      <c r="M79" s="102"/>
      <c r="N79" s="102"/>
      <c r="O79" s="94"/>
      <c r="P79" s="94"/>
      <c r="Q79" s="94"/>
    </row>
    <row r="80" spans="1:20" s="58" customFormat="1" ht="19.5" hidden="1" customHeight="1">
      <c r="A80" s="71">
        <v>2.2000000000000002</v>
      </c>
      <c r="B80" s="245" t="s">
        <v>60</v>
      </c>
      <c r="C80" s="235"/>
      <c r="D80" s="236">
        <f>+'Dramakan hosqer'!D90</f>
        <v>0</v>
      </c>
      <c r="E80" s="236">
        <f t="shared" si="1"/>
        <v>0</v>
      </c>
      <c r="F80" s="235"/>
      <c r="G80" s="106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58" customFormat="1" ht="37.5" hidden="1" customHeight="1">
      <c r="A81" s="71">
        <v>2.2999999999999998</v>
      </c>
      <c r="B81" s="245" t="s">
        <v>49</v>
      </c>
      <c r="C81" s="235"/>
      <c r="D81" s="236">
        <f>+'Dramakan hosqer'!D91</f>
        <v>0</v>
      </c>
      <c r="E81" s="236">
        <f t="shared" si="1"/>
        <v>0</v>
      </c>
      <c r="F81" s="235"/>
      <c r="G81" s="106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58" customFormat="1" ht="38.25" hidden="1" customHeight="1">
      <c r="A82" s="160" t="s">
        <v>57</v>
      </c>
      <c r="B82" s="13" t="s">
        <v>129</v>
      </c>
      <c r="C82" s="244">
        <f>SUM(C83:C84)</f>
        <v>0</v>
      </c>
      <c r="D82" s="244">
        <f>SUM(D83:D84)</f>
        <v>0</v>
      </c>
      <c r="E82" s="244">
        <f t="shared" si="1"/>
        <v>0</v>
      </c>
      <c r="F82" s="224"/>
      <c r="G82" s="106"/>
      <c r="H82" s="119"/>
      <c r="I82" s="119"/>
      <c r="J82" s="119"/>
      <c r="K82" s="119"/>
      <c r="L82" s="119"/>
      <c r="M82" s="119"/>
      <c r="N82" s="126"/>
      <c r="O82" s="126"/>
      <c r="P82" s="126"/>
      <c r="Q82" s="126"/>
      <c r="R82" s="126"/>
      <c r="S82" s="126"/>
      <c r="T82" s="126"/>
    </row>
    <row r="83" spans="1:20" s="58" customFormat="1" ht="18" hidden="1" customHeight="1">
      <c r="A83" s="71">
        <v>1</v>
      </c>
      <c r="B83" s="241" t="str">
        <f>+'Dramakan hosqer'!B93</f>
        <v>Աշխատավարձի գծով</v>
      </c>
      <c r="C83" s="235"/>
      <c r="D83" s="235">
        <f>+'Dramakan hosqer'!D93</f>
        <v>0</v>
      </c>
      <c r="E83" s="235">
        <f>D83-C83</f>
        <v>0</v>
      </c>
      <c r="F83" s="235"/>
      <c r="G83" s="106"/>
      <c r="H83" s="119"/>
      <c r="I83" s="119"/>
      <c r="J83" s="119"/>
      <c r="K83" s="119"/>
      <c r="L83" s="119"/>
      <c r="M83" s="119"/>
      <c r="N83" s="126"/>
      <c r="O83" s="126"/>
      <c r="P83" s="126"/>
      <c r="Q83" s="126"/>
      <c r="R83" s="126"/>
      <c r="S83" s="126"/>
      <c r="T83" s="126"/>
    </row>
    <row r="84" spans="1:20" s="70" customFormat="1" ht="18" hidden="1" customHeight="1">
      <c r="A84" s="71">
        <v>2</v>
      </c>
      <c r="B84" s="241">
        <f>+'Dramakan hosqer'!B94</f>
        <v>0</v>
      </c>
      <c r="C84" s="235"/>
      <c r="D84" s="235">
        <f>+'Dramakan hosqer'!D94</f>
        <v>0</v>
      </c>
      <c r="E84" s="235">
        <f>D84-C84</f>
        <v>0</v>
      </c>
      <c r="F84" s="235"/>
      <c r="G84" s="106"/>
      <c r="H84" s="105"/>
      <c r="I84" s="105"/>
      <c r="J84" s="105"/>
      <c r="K84" s="105"/>
      <c r="L84" s="105"/>
      <c r="M84" s="105"/>
      <c r="N84" s="100"/>
      <c r="O84" s="100"/>
      <c r="P84" s="100"/>
      <c r="Q84" s="100"/>
      <c r="R84" s="100"/>
      <c r="S84" s="100"/>
      <c r="T84" s="100"/>
    </row>
    <row r="85" spans="1:20" s="39" customFormat="1" ht="43.5" customHeight="1">
      <c r="A85" s="12" t="s">
        <v>37</v>
      </c>
      <c r="B85" s="13" t="s">
        <v>38</v>
      </c>
      <c r="C85" s="244">
        <f>C6+C7-C22</f>
        <v>0</v>
      </c>
      <c r="D85" s="244">
        <f>D6+D7-D22</f>
        <v>0</v>
      </c>
      <c r="E85" s="244">
        <f t="shared" si="1"/>
        <v>0</v>
      </c>
      <c r="F85" s="224"/>
      <c r="G85" s="135"/>
      <c r="H85" s="122"/>
      <c r="I85" s="122"/>
      <c r="J85" s="122"/>
      <c r="K85" s="122"/>
      <c r="L85" s="122"/>
      <c r="M85" s="122"/>
      <c r="N85" s="128"/>
      <c r="O85" s="128"/>
      <c r="P85" s="128"/>
      <c r="Q85" s="128"/>
      <c r="R85" s="128"/>
      <c r="S85" s="128"/>
      <c r="T85" s="128"/>
    </row>
    <row r="86" spans="1:20" s="22" customFormat="1" ht="46.5" customHeight="1">
      <c r="A86" s="20"/>
      <c r="B86" s="20"/>
      <c r="C86" s="20"/>
      <c r="D86" s="20"/>
      <c r="E86" s="20"/>
      <c r="F86" s="20"/>
      <c r="G86" s="131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22" customFormat="1" ht="25.5" customHeight="1">
      <c r="B87" s="18" t="s">
        <v>2</v>
      </c>
      <c r="C87" s="20"/>
      <c r="D87" s="528" t="str">
        <f>+'Ekamut-caxs'!C88</f>
        <v>Լ․ՈՒլիխանյան</v>
      </c>
      <c r="E87" s="525"/>
      <c r="F87" s="122"/>
      <c r="G87" s="131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ht="13.5" customHeight="1">
      <c r="A88" s="22"/>
      <c r="B88" s="22" t="s">
        <v>4</v>
      </c>
      <c r="C88" s="22"/>
      <c r="D88" s="527" t="s">
        <v>94</v>
      </c>
      <c r="E88" s="527"/>
      <c r="F88" s="315"/>
    </row>
    <row r="89" spans="1:20" s="19" customFormat="1" ht="22.5" customHeight="1">
      <c r="A89" s="20"/>
      <c r="B89" s="39" t="s">
        <v>6</v>
      </c>
      <c r="C89" s="20"/>
      <c r="D89" s="525" t="str">
        <f>+'Ekamut-caxs'!C90</f>
        <v>Ա․Սողոմոնյան</v>
      </c>
      <c r="E89" s="525"/>
      <c r="F89" s="122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 ht="12" customHeight="1">
      <c r="A90" s="20"/>
      <c r="B90" s="20"/>
      <c r="C90" s="20"/>
      <c r="D90" s="527" t="s">
        <v>94</v>
      </c>
      <c r="E90" s="527"/>
      <c r="F90" s="315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A91" s="20"/>
      <c r="B91" s="157" t="s">
        <v>1</v>
      </c>
      <c r="C91" s="20"/>
      <c r="D91" s="20"/>
      <c r="E91" s="20"/>
      <c r="F91" s="20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7:20" s="19" customFormat="1"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  <row r="121" spans="7:20" s="19" customFormat="1">
      <c r="G121" s="129"/>
      <c r="H121" s="115"/>
      <c r="I121" s="115"/>
      <c r="J121" s="115"/>
      <c r="K121" s="115"/>
      <c r="L121" s="115"/>
      <c r="M121" s="115"/>
      <c r="N121" s="123"/>
      <c r="O121" s="123"/>
      <c r="P121" s="123"/>
      <c r="Q121" s="123"/>
      <c r="R121" s="123"/>
      <c r="S121" s="123"/>
      <c r="T121" s="123"/>
    </row>
    <row r="122" spans="7:20" s="19" customFormat="1">
      <c r="G122" s="129"/>
      <c r="H122" s="115"/>
      <c r="I122" s="115"/>
      <c r="J122" s="115"/>
      <c r="K122" s="115"/>
      <c r="L122" s="115"/>
      <c r="M122" s="115"/>
      <c r="N122" s="123"/>
      <c r="O122" s="123"/>
      <c r="P122" s="123"/>
      <c r="Q122" s="123"/>
      <c r="R122" s="123"/>
      <c r="S122" s="123"/>
      <c r="T122" s="123"/>
    </row>
  </sheetData>
  <sheetProtection formatCells="0" formatColumns="0" formatRows="0" insertColumns="0" insertRows="0" insertHyperlinks="0" deleteColumns="0" deleteRows="0" sort="0" autoFilter="0" pivotTables="0"/>
  <mergeCells count="8">
    <mergeCell ref="D90:E90"/>
    <mergeCell ref="D87:E87"/>
    <mergeCell ref="D88:E88"/>
    <mergeCell ref="D89:E89"/>
    <mergeCell ref="A1:F1"/>
    <mergeCell ref="A2:F2"/>
    <mergeCell ref="A3:F3"/>
    <mergeCell ref="B20:C20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2" workbookViewId="0">
      <selection activeCell="A72" sqref="A72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2" customFormat="1" ht="22.5" customHeight="1">
      <c r="A1" s="529" t="s">
        <v>68</v>
      </c>
      <c r="B1" s="529"/>
      <c r="C1" s="529"/>
      <c r="D1" s="529"/>
      <c r="E1" s="529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8" customFormat="1" ht="33" customHeight="1">
      <c r="A2" s="530" t="str">
        <f>+'Ekamut-caxs'!A21:D21</f>
        <v xml:space="preserve">«Երևանի Նոր Նորք վարչական շրջանի Ս.Ասլամազյանի անվան թիվ 1 երաժշտական դպրոց»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32" t="s">
        <v>133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6" customFormat="1" ht="16.5" customHeight="1">
      <c r="A4" s="533" t="s">
        <v>220</v>
      </c>
      <c r="B4" s="533"/>
      <c r="C4" s="533"/>
      <c r="D4" s="533"/>
      <c r="E4" s="533"/>
      <c r="F4" s="173"/>
      <c r="G4" s="174"/>
      <c r="H4" s="174"/>
      <c r="I4" s="174"/>
      <c r="J4" s="174"/>
      <c r="K4" s="174"/>
      <c r="L4" s="174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ht="13.5" customHeight="1">
      <c r="D5" s="177"/>
      <c r="E5" s="177" t="s">
        <v>125</v>
      </c>
    </row>
    <row r="6" spans="1:22" s="182" customFormat="1" ht="56.25" customHeight="1">
      <c r="A6" s="178" t="s">
        <v>3</v>
      </c>
      <c r="B6" s="179" t="s">
        <v>134</v>
      </c>
      <c r="C6" s="178" t="s">
        <v>135</v>
      </c>
      <c r="D6" s="178" t="s">
        <v>136</v>
      </c>
      <c r="E6" s="180" t="s">
        <v>137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138" customFormat="1" ht="21.75" customHeight="1">
      <c r="A7" s="534" t="s">
        <v>138</v>
      </c>
      <c r="B7" s="535"/>
      <c r="C7" s="535"/>
      <c r="D7" s="207"/>
      <c r="E7" s="20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5" customFormat="1" ht="21.75" customHeight="1">
      <c r="A8" s="183">
        <v>1</v>
      </c>
      <c r="B8" s="184" t="s">
        <v>139</v>
      </c>
      <c r="C8" s="183"/>
      <c r="D8" s="185">
        <f>SUM(D9:D29)</f>
        <v>0</v>
      </c>
      <c r="E8" s="186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7">
        <v>1.1000000000000001</v>
      </c>
      <c r="B9" s="188" t="s">
        <v>140</v>
      </c>
      <c r="C9" s="187" t="s">
        <v>141</v>
      </c>
      <c r="D9" s="31"/>
      <c r="E9" s="31"/>
    </row>
    <row r="10" spans="1:22" ht="27" customHeight="1">
      <c r="A10" s="187">
        <v>1.2</v>
      </c>
      <c r="B10" s="188" t="s">
        <v>142</v>
      </c>
      <c r="C10" s="187" t="s">
        <v>143</v>
      </c>
      <c r="D10" s="31"/>
      <c r="E10" s="31"/>
    </row>
    <row r="11" spans="1:22" ht="27" customHeight="1">
      <c r="A11" s="187">
        <v>1.3</v>
      </c>
      <c r="B11" s="188" t="s">
        <v>144</v>
      </c>
      <c r="C11" s="187" t="s">
        <v>145</v>
      </c>
      <c r="D11" s="31"/>
      <c r="E11" s="31"/>
    </row>
    <row r="12" spans="1:22" ht="27" customHeight="1">
      <c r="A12" s="187">
        <v>1.4</v>
      </c>
      <c r="B12" s="189" t="s">
        <v>146</v>
      </c>
      <c r="C12" s="190" t="s">
        <v>147</v>
      </c>
      <c r="D12" s="31"/>
      <c r="E12" s="31"/>
    </row>
    <row r="13" spans="1:22" ht="27" customHeight="1">
      <c r="A13" s="187">
        <v>1.5</v>
      </c>
      <c r="B13" s="189"/>
      <c r="C13" s="187" t="s">
        <v>148</v>
      </c>
      <c r="D13" s="31"/>
      <c r="E13" s="31"/>
    </row>
    <row r="14" spans="1:22" ht="18" customHeight="1">
      <c r="A14" s="187">
        <v>1.6</v>
      </c>
      <c r="B14" s="188" t="s">
        <v>196</v>
      </c>
      <c r="C14" s="187" t="s">
        <v>149</v>
      </c>
      <c r="D14" s="31"/>
      <c r="E14" s="31"/>
    </row>
    <row r="15" spans="1:22" ht="33.75" customHeight="1">
      <c r="A15" s="187">
        <v>1.7</v>
      </c>
      <c r="B15" s="189"/>
      <c r="C15" s="187" t="s">
        <v>171</v>
      </c>
      <c r="D15" s="31"/>
      <c r="E15" s="31"/>
    </row>
    <row r="16" spans="1:22" ht="22.5" customHeight="1">
      <c r="A16" s="187">
        <v>1.8</v>
      </c>
      <c r="B16" s="189"/>
      <c r="C16" s="191" t="s">
        <v>170</v>
      </c>
      <c r="D16" s="31"/>
      <c r="E16" s="31"/>
    </row>
    <row r="17" spans="1:22" ht="18" customHeight="1">
      <c r="A17" s="187">
        <v>1.9</v>
      </c>
      <c r="B17" s="189"/>
      <c r="C17" s="191"/>
      <c r="D17" s="31"/>
      <c r="E17" s="31"/>
    </row>
    <row r="18" spans="1:22" ht="18" customHeight="1">
      <c r="A18" s="192">
        <v>2</v>
      </c>
      <c r="B18" s="189"/>
      <c r="C18" s="191"/>
      <c r="D18" s="31"/>
      <c r="E18" s="31"/>
    </row>
    <row r="19" spans="1:22" ht="18" customHeight="1">
      <c r="A19" s="187">
        <v>2.1</v>
      </c>
      <c r="B19" s="189"/>
      <c r="C19" s="191"/>
      <c r="D19" s="31"/>
      <c r="E19" s="31"/>
    </row>
    <row r="20" spans="1:22" ht="18" customHeight="1">
      <c r="A20" s="187">
        <v>2.2000000000000002</v>
      </c>
      <c r="B20" s="189"/>
      <c r="C20" s="191"/>
      <c r="D20" s="31"/>
      <c r="E20" s="31"/>
    </row>
    <row r="21" spans="1:22" ht="18" customHeight="1">
      <c r="A21" s="187">
        <v>2.2999999999999998</v>
      </c>
      <c r="B21" s="189"/>
      <c r="C21" s="191"/>
      <c r="D21" s="31"/>
      <c r="E21" s="31"/>
    </row>
    <row r="22" spans="1:22" ht="27.75" customHeight="1">
      <c r="A22" s="187">
        <v>2.4</v>
      </c>
      <c r="B22" s="189"/>
      <c r="C22" s="191"/>
      <c r="D22" s="31"/>
      <c r="E22" s="31"/>
    </row>
    <row r="23" spans="1:22" ht="27.75" customHeight="1">
      <c r="A23" s="187">
        <v>2.5</v>
      </c>
      <c r="B23" s="189" t="s">
        <v>150</v>
      </c>
      <c r="C23" s="187" t="s">
        <v>35</v>
      </c>
      <c r="D23" s="31"/>
      <c r="E23" s="31"/>
    </row>
    <row r="24" spans="1:22" ht="27.75" customHeight="1">
      <c r="A24" s="187">
        <v>2.6</v>
      </c>
      <c r="B24" s="189" t="s">
        <v>150</v>
      </c>
      <c r="C24" s="187" t="s">
        <v>48</v>
      </c>
      <c r="D24" s="31"/>
      <c r="E24" s="31"/>
    </row>
    <row r="25" spans="1:22" ht="27.75" customHeight="1">
      <c r="A25" s="187">
        <v>2.7</v>
      </c>
      <c r="B25" s="189" t="s">
        <v>150</v>
      </c>
      <c r="C25" s="187" t="s">
        <v>151</v>
      </c>
      <c r="D25" s="31"/>
      <c r="E25" s="31"/>
    </row>
    <row r="26" spans="1:22" ht="27.75" customHeight="1">
      <c r="A26" s="187">
        <v>2.8</v>
      </c>
      <c r="B26" s="189" t="s">
        <v>150</v>
      </c>
      <c r="C26" s="187" t="s">
        <v>152</v>
      </c>
      <c r="D26" s="31"/>
      <c r="E26" s="31"/>
    </row>
    <row r="27" spans="1:22" ht="27" customHeight="1">
      <c r="A27" s="187">
        <v>2.9</v>
      </c>
      <c r="B27" s="188" t="s">
        <v>153</v>
      </c>
      <c r="C27" s="187" t="s">
        <v>154</v>
      </c>
      <c r="D27" s="31"/>
      <c r="E27" s="31"/>
    </row>
    <row r="28" spans="1:22" ht="26.25" customHeight="1">
      <c r="A28" s="193">
        <v>2.1</v>
      </c>
      <c r="B28" s="189" t="s">
        <v>155</v>
      </c>
      <c r="C28" s="187" t="s">
        <v>156</v>
      </c>
      <c r="D28" s="31"/>
      <c r="E28" s="31"/>
    </row>
    <row r="29" spans="1:22" ht="26.25" customHeight="1">
      <c r="A29" s="193">
        <v>2.11</v>
      </c>
      <c r="B29" s="189"/>
      <c r="C29" s="191" t="s">
        <v>157</v>
      </c>
      <c r="D29" s="31"/>
      <c r="E29" s="31"/>
    </row>
    <row r="30" spans="1:22" s="165" customFormat="1" ht="34.5" customHeight="1">
      <c r="A30" s="183">
        <v>2</v>
      </c>
      <c r="B30" s="194" t="s">
        <v>158</v>
      </c>
      <c r="C30" s="183"/>
      <c r="D30" s="185">
        <f>SUM(D31:D33)</f>
        <v>0</v>
      </c>
      <c r="E30" s="186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7">
        <v>2.1</v>
      </c>
      <c r="B31" s="189"/>
      <c r="C31" s="187" t="s">
        <v>159</v>
      </c>
      <c r="D31" s="31"/>
      <c r="E31" s="31"/>
    </row>
    <row r="32" spans="1:22" ht="21" customHeight="1">
      <c r="A32" s="187">
        <v>2.2000000000000002</v>
      </c>
      <c r="B32" s="189" t="s">
        <v>160</v>
      </c>
      <c r="C32" s="187" t="s">
        <v>161</v>
      </c>
      <c r="D32" s="31"/>
      <c r="E32" s="31"/>
    </row>
    <row r="33" spans="1:22" ht="26.25" customHeight="1">
      <c r="A33" s="187">
        <v>2.2999999999999998</v>
      </c>
      <c r="B33" s="189" t="s">
        <v>160</v>
      </c>
      <c r="C33" s="187" t="s">
        <v>162</v>
      </c>
      <c r="D33" s="31"/>
      <c r="E33" s="195"/>
    </row>
    <row r="34" spans="1:22" s="172" customFormat="1" ht="21.75" customHeight="1">
      <c r="A34" s="60"/>
      <c r="B34" s="196" t="s">
        <v>70</v>
      </c>
      <c r="C34" s="197"/>
      <c r="D34" s="198">
        <f>D8+D30</f>
        <v>0</v>
      </c>
      <c r="E34" s="199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</row>
    <row r="35" spans="1:22" s="138" customFormat="1" ht="33.75" customHeight="1">
      <c r="A35" s="534" t="s">
        <v>163</v>
      </c>
      <c r="B35" s="535"/>
      <c r="C35" s="535"/>
      <c r="D35" s="207"/>
      <c r="E35" s="20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7">
        <v>1.1000000000000001</v>
      </c>
      <c r="B36" s="188" t="s">
        <v>140</v>
      </c>
      <c r="C36" s="187" t="s">
        <v>141</v>
      </c>
      <c r="D36" s="31">
        <v>233.1</v>
      </c>
      <c r="E36" s="31" t="s">
        <v>278</v>
      </c>
    </row>
    <row r="37" spans="1:22" ht="21" customHeight="1">
      <c r="A37" s="187">
        <v>1.2</v>
      </c>
      <c r="B37" s="188" t="s">
        <v>142</v>
      </c>
      <c r="C37" s="187" t="s">
        <v>143</v>
      </c>
      <c r="D37" s="31">
        <v>47.1</v>
      </c>
      <c r="E37" s="31" t="s">
        <v>278</v>
      </c>
    </row>
    <row r="38" spans="1:22" ht="21" customHeight="1">
      <c r="A38" s="187">
        <v>1.3</v>
      </c>
      <c r="B38" s="188" t="s">
        <v>144</v>
      </c>
      <c r="C38" s="187" t="s">
        <v>145</v>
      </c>
      <c r="D38" s="31">
        <v>4.5999999999999996</v>
      </c>
      <c r="E38" s="31" t="s">
        <v>278</v>
      </c>
    </row>
    <row r="39" spans="1:22" ht="21" customHeight="1">
      <c r="A39" s="187">
        <v>1.4</v>
      </c>
      <c r="B39" s="189" t="s">
        <v>146</v>
      </c>
      <c r="C39" s="190" t="s">
        <v>147</v>
      </c>
      <c r="D39" s="31"/>
      <c r="E39" s="31"/>
    </row>
    <row r="40" spans="1:22" ht="21" customHeight="1">
      <c r="A40" s="187">
        <v>1.5</v>
      </c>
      <c r="B40" s="189"/>
      <c r="C40" s="187" t="s">
        <v>148</v>
      </c>
      <c r="D40" s="31"/>
      <c r="E40" s="31"/>
    </row>
    <row r="41" spans="1:22" ht="20.25" customHeight="1">
      <c r="A41" s="187">
        <v>1.6</v>
      </c>
      <c r="B41" s="188" t="s">
        <v>196</v>
      </c>
      <c r="C41" s="187" t="s">
        <v>149</v>
      </c>
      <c r="D41" s="31">
        <v>29.9</v>
      </c>
      <c r="E41" s="31" t="s">
        <v>278</v>
      </c>
    </row>
    <row r="42" spans="1:22" ht="33.75" customHeight="1">
      <c r="A42" s="187">
        <v>1.7</v>
      </c>
      <c r="B42" s="189"/>
      <c r="C42" s="187" t="s">
        <v>171</v>
      </c>
      <c r="D42" s="31"/>
      <c r="E42" s="31"/>
    </row>
    <row r="43" spans="1:22" ht="23.25" customHeight="1">
      <c r="A43" s="187">
        <v>1.8</v>
      </c>
      <c r="B43" s="189"/>
      <c r="C43" s="191" t="s">
        <v>170</v>
      </c>
      <c r="D43" s="31"/>
      <c r="E43" s="31"/>
    </row>
    <row r="44" spans="1:22" ht="23.25" customHeight="1">
      <c r="A44" s="187">
        <v>1.9</v>
      </c>
      <c r="B44" s="189"/>
      <c r="C44" s="191"/>
      <c r="D44" s="31"/>
      <c r="E44" s="31"/>
    </row>
    <row r="45" spans="1:22" ht="23.25" customHeight="1">
      <c r="A45" s="192">
        <v>2</v>
      </c>
      <c r="B45" s="189"/>
      <c r="C45" s="191"/>
      <c r="D45" s="31"/>
      <c r="E45" s="31"/>
    </row>
    <row r="46" spans="1:22" ht="23.25" customHeight="1">
      <c r="A46" s="187">
        <v>2.1</v>
      </c>
      <c r="B46" s="189"/>
      <c r="C46" s="191"/>
      <c r="D46" s="31"/>
      <c r="E46" s="31"/>
    </row>
    <row r="47" spans="1:22" ht="21" customHeight="1">
      <c r="A47" s="187">
        <v>2.2000000000000002</v>
      </c>
      <c r="B47" s="189" t="s">
        <v>150</v>
      </c>
      <c r="C47" s="187" t="s">
        <v>35</v>
      </c>
      <c r="D47" s="31"/>
      <c r="E47" s="31"/>
    </row>
    <row r="48" spans="1:22" ht="21" customHeight="1">
      <c r="A48" s="187">
        <v>2.2999999999999998</v>
      </c>
      <c r="B48" s="189" t="s">
        <v>150</v>
      </c>
      <c r="C48" s="187" t="s">
        <v>48</v>
      </c>
      <c r="D48" s="31"/>
      <c r="E48" s="31"/>
    </row>
    <row r="49" spans="1:22" ht="21" customHeight="1">
      <c r="A49" s="187">
        <v>2.4</v>
      </c>
      <c r="B49" s="189" t="s">
        <v>274</v>
      </c>
      <c r="C49" s="187" t="s">
        <v>151</v>
      </c>
      <c r="D49" s="31">
        <v>1500.4</v>
      </c>
      <c r="E49" s="31" t="s">
        <v>278</v>
      </c>
    </row>
    <row r="50" spans="1:22" ht="24" customHeight="1">
      <c r="A50" s="187">
        <v>2.5</v>
      </c>
      <c r="B50" s="189" t="s">
        <v>275</v>
      </c>
      <c r="C50" s="187" t="s">
        <v>152</v>
      </c>
      <c r="D50" s="31">
        <v>121.8</v>
      </c>
      <c r="E50" s="31" t="s">
        <v>278</v>
      </c>
    </row>
    <row r="51" spans="1:22" ht="24" customHeight="1">
      <c r="A51" s="187">
        <v>2.6</v>
      </c>
      <c r="B51" s="188" t="s">
        <v>153</v>
      </c>
      <c r="C51" s="187" t="s">
        <v>154</v>
      </c>
      <c r="D51" s="31"/>
      <c r="E51" s="31"/>
    </row>
    <row r="52" spans="1:22" ht="24" customHeight="1">
      <c r="A52" s="187">
        <v>2.7</v>
      </c>
      <c r="B52" s="189" t="s">
        <v>276</v>
      </c>
      <c r="C52" s="187" t="s">
        <v>156</v>
      </c>
      <c r="D52" s="31">
        <v>63</v>
      </c>
      <c r="E52" s="31" t="s">
        <v>278</v>
      </c>
    </row>
    <row r="53" spans="1:22" ht="24" customHeight="1">
      <c r="A53" s="187">
        <v>2.8</v>
      </c>
      <c r="B53" s="189" t="s">
        <v>277</v>
      </c>
      <c r="C53" s="191" t="s">
        <v>157</v>
      </c>
      <c r="D53" s="31">
        <v>149.5</v>
      </c>
      <c r="E53" s="31" t="s">
        <v>278</v>
      </c>
    </row>
    <row r="54" spans="1:22" ht="33" customHeight="1">
      <c r="A54" s="187"/>
      <c r="B54" s="184" t="s">
        <v>164</v>
      </c>
      <c r="C54" s="30"/>
      <c r="D54" s="185">
        <f>SUM(D55:D58)</f>
        <v>0</v>
      </c>
      <c r="E54" s="31"/>
    </row>
    <row r="55" spans="1:22" ht="33" customHeight="1">
      <c r="A55" s="187">
        <v>1.1000000000000001</v>
      </c>
      <c r="B55" s="226"/>
      <c r="C55" s="227" t="s">
        <v>169</v>
      </c>
      <c r="D55" s="192"/>
      <c r="E55" s="31"/>
      <c r="F55" s="155"/>
    </row>
    <row r="56" spans="1:22" ht="30" customHeight="1">
      <c r="A56" s="187">
        <v>1.2</v>
      </c>
      <c r="B56" s="200"/>
      <c r="C56" s="187" t="s">
        <v>159</v>
      </c>
      <c r="D56" s="31"/>
      <c r="E56" s="187"/>
    </row>
    <row r="57" spans="1:22" ht="24.75" customHeight="1">
      <c r="A57" s="187">
        <v>1.3</v>
      </c>
      <c r="B57" s="189" t="s">
        <v>155</v>
      </c>
      <c r="C57" s="187" t="s">
        <v>161</v>
      </c>
      <c r="D57" s="31"/>
      <c r="E57" s="31"/>
    </row>
    <row r="58" spans="1:22" ht="24.75" customHeight="1">
      <c r="A58" s="187">
        <v>1.4</v>
      </c>
      <c r="B58" s="189" t="s">
        <v>155</v>
      </c>
      <c r="C58" s="187" t="s">
        <v>162</v>
      </c>
      <c r="D58" s="31"/>
      <c r="E58" s="31"/>
    </row>
    <row r="59" spans="1:22" s="172" customFormat="1" ht="29.25" customHeight="1">
      <c r="A59" s="201"/>
      <c r="B59" s="196" t="s">
        <v>70</v>
      </c>
      <c r="C59" s="202"/>
      <c r="D59" s="203">
        <f>SUM(D36:D54)</f>
        <v>2149.4</v>
      </c>
      <c r="E59" s="204"/>
      <c r="F59" s="333">
        <f>+D59-D55</f>
        <v>2149.4</v>
      </c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</row>
    <row r="60" spans="1:22" ht="10.5" customHeight="1"/>
    <row r="61" spans="1:22" ht="39" customHeight="1">
      <c r="C61" s="205" t="s">
        <v>165</v>
      </c>
    </row>
    <row r="62" spans="1:22" ht="59.25" customHeight="1">
      <c r="A62" s="206">
        <v>1</v>
      </c>
      <c r="B62" s="207" t="s">
        <v>221</v>
      </c>
      <c r="C62" s="203">
        <v>1572</v>
      </c>
      <c r="D62" s="537" t="s">
        <v>166</v>
      </c>
      <c r="E62" s="538"/>
    </row>
    <row r="63" spans="1:22" ht="36.75" customHeight="1"/>
    <row r="64" spans="1:22" s="165" customFormat="1" ht="25.5" customHeight="1">
      <c r="A64" s="208"/>
      <c r="B64" s="171" t="s">
        <v>2</v>
      </c>
      <c r="C64" s="209"/>
      <c r="D64" s="539" t="str">
        <f>+'Ekamut-caxs'!C88</f>
        <v>Լ․ՈՒլիխանյան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5" customFormat="1" ht="12.75" customHeight="1">
      <c r="A65" s="208"/>
      <c r="C65" s="210"/>
      <c r="D65" s="536" t="s">
        <v>94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5" customFormat="1" ht="22.5" customHeight="1">
      <c r="A66" s="208"/>
      <c r="B66" s="171" t="s">
        <v>6</v>
      </c>
      <c r="C66" s="209"/>
      <c r="D66" s="539" t="str">
        <f>+'Ekamut-caxs'!C90</f>
        <v>Ա․Սողոմոնյան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5" customFormat="1" ht="13.5" customHeight="1">
      <c r="A67" s="208"/>
      <c r="B67" s="211"/>
      <c r="C67" s="208" t="s">
        <v>1</v>
      </c>
      <c r="D67" s="536" t="s">
        <v>94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2" customFormat="1" ht="36" customHeight="1"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</row>
    <row r="76" spans="1:22" ht="24" customHeight="1"/>
    <row r="77" spans="1:22" ht="0.75" hidden="1" customHeight="1"/>
    <row r="78" spans="1:22" s="165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zoomScaleSheetLayoutView="100" workbookViewId="0">
      <selection activeCell="A72" sqref="A72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41" t="s">
        <v>68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6" s="22" customFormat="1" ht="25.5" customHeight="1">
      <c r="A2" s="500" t="str">
        <f>+'Ekamut-caxs'!A21:D21</f>
        <v xml:space="preserve">«Երևանի Նոր Նորք վարչական շրջանի Ս.Ասլամազյանի անվան թիվ 1 երաժշտական դպրոց»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21"/>
      <c r="P2" s="21"/>
    </row>
    <row r="3" spans="1:16" ht="25.5" customHeight="1">
      <c r="A3" s="532" t="s">
        <v>219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6" ht="21" customHeight="1" thickBot="1">
      <c r="N4" s="145" t="s">
        <v>0</v>
      </c>
    </row>
    <row r="5" spans="1:16" ht="33.75" customHeight="1">
      <c r="A5" s="543" t="s">
        <v>130</v>
      </c>
      <c r="B5" s="545" t="s">
        <v>69</v>
      </c>
      <c r="C5" s="553" t="s">
        <v>199</v>
      </c>
      <c r="D5" s="547" t="s">
        <v>178</v>
      </c>
      <c r="E5" s="548"/>
      <c r="F5" s="548"/>
      <c r="G5" s="548"/>
      <c r="H5" s="548"/>
      <c r="I5" s="548"/>
      <c r="J5" s="548"/>
      <c r="K5" s="548"/>
      <c r="L5" s="548"/>
      <c r="M5" s="549"/>
      <c r="N5" s="550" t="s">
        <v>132</v>
      </c>
    </row>
    <row r="6" spans="1:16" ht="126" customHeight="1">
      <c r="A6" s="544"/>
      <c r="B6" s="546"/>
      <c r="C6" s="554"/>
      <c r="D6" s="290" t="s">
        <v>238</v>
      </c>
      <c r="E6" s="289" t="s">
        <v>204</v>
      </c>
      <c r="F6" s="289" t="s">
        <v>205</v>
      </c>
      <c r="G6" s="289" t="s">
        <v>131</v>
      </c>
      <c r="H6" s="289" t="s">
        <v>240</v>
      </c>
      <c r="I6" s="289" t="s">
        <v>236</v>
      </c>
      <c r="J6" s="268" t="s">
        <v>237</v>
      </c>
      <c r="K6" s="456" t="s">
        <v>265</v>
      </c>
      <c r="L6" s="455" t="s">
        <v>239</v>
      </c>
      <c r="M6" s="291" t="s">
        <v>179</v>
      </c>
      <c r="N6" s="551"/>
    </row>
    <row r="7" spans="1:16" ht="31.5" customHeight="1">
      <c r="A7" s="290">
        <v>1</v>
      </c>
      <c r="B7" s="306" t="s">
        <v>185</v>
      </c>
      <c r="C7" s="490">
        <v>71482.399999999994</v>
      </c>
      <c r="D7" s="292">
        <v>3187.6</v>
      </c>
      <c r="E7" s="258"/>
      <c r="F7" s="258"/>
      <c r="G7" s="258">
        <v>108.3</v>
      </c>
      <c r="H7" s="258">
        <v>9203.2999999999993</v>
      </c>
      <c r="I7" s="258">
        <v>965</v>
      </c>
      <c r="J7" s="258">
        <v>311.89999999999998</v>
      </c>
      <c r="K7" s="258"/>
      <c r="L7" s="258">
        <v>226.5</v>
      </c>
      <c r="M7" s="293"/>
      <c r="N7" s="300">
        <f>ROUND(SUM(C7:M7),1)</f>
        <v>85485</v>
      </c>
    </row>
    <row r="8" spans="1:16" ht="31.5" customHeight="1">
      <c r="A8" s="290">
        <v>1.1000000000000001</v>
      </c>
      <c r="B8" s="401" t="s">
        <v>236</v>
      </c>
      <c r="C8" s="305">
        <v>6555.4</v>
      </c>
      <c r="D8" s="294" t="s">
        <v>173</v>
      </c>
      <c r="E8" s="279" t="s">
        <v>173</v>
      </c>
      <c r="F8" s="279" t="s">
        <v>173</v>
      </c>
      <c r="G8" s="279" t="s">
        <v>173</v>
      </c>
      <c r="H8" s="279" t="s">
        <v>173</v>
      </c>
      <c r="I8" s="279" t="s">
        <v>173</v>
      </c>
      <c r="J8" s="279" t="s">
        <v>173</v>
      </c>
      <c r="K8" s="279" t="s">
        <v>173</v>
      </c>
      <c r="L8" s="279" t="s">
        <v>173</v>
      </c>
      <c r="M8" s="295" t="s">
        <v>173</v>
      </c>
      <c r="N8" s="301" t="s">
        <v>173</v>
      </c>
    </row>
    <row r="9" spans="1:16" ht="31.5" customHeight="1">
      <c r="A9" s="290">
        <v>1.2</v>
      </c>
      <c r="B9" s="307" t="s">
        <v>179</v>
      </c>
      <c r="C9" s="305"/>
      <c r="D9" s="294" t="s">
        <v>173</v>
      </c>
      <c r="E9" s="279" t="s">
        <v>173</v>
      </c>
      <c r="F9" s="279" t="s">
        <v>173</v>
      </c>
      <c r="G9" s="279" t="s">
        <v>173</v>
      </c>
      <c r="H9" s="279" t="s">
        <v>173</v>
      </c>
      <c r="I9" s="279" t="s">
        <v>173</v>
      </c>
      <c r="J9" s="279" t="s">
        <v>173</v>
      </c>
      <c r="K9" s="279" t="s">
        <v>173</v>
      </c>
      <c r="L9" s="279" t="s">
        <v>173</v>
      </c>
      <c r="M9" s="295" t="s">
        <v>173</v>
      </c>
      <c r="N9" s="301" t="s">
        <v>173</v>
      </c>
    </row>
    <row r="10" spans="1:16" ht="75.75" customHeight="1">
      <c r="A10" s="290">
        <v>1.3</v>
      </c>
      <c r="B10" s="403" t="s">
        <v>241</v>
      </c>
      <c r="C10" s="305"/>
      <c r="D10" s="294" t="s">
        <v>173</v>
      </c>
      <c r="E10" s="279" t="s">
        <v>173</v>
      </c>
      <c r="F10" s="279" t="s">
        <v>173</v>
      </c>
      <c r="G10" s="279" t="s">
        <v>173</v>
      </c>
      <c r="H10" s="279" t="s">
        <v>173</v>
      </c>
      <c r="I10" s="279" t="s">
        <v>173</v>
      </c>
      <c r="J10" s="279" t="s">
        <v>173</v>
      </c>
      <c r="K10" s="279" t="s">
        <v>173</v>
      </c>
      <c r="L10" s="279" t="s">
        <v>173</v>
      </c>
      <c r="M10" s="295" t="s">
        <v>173</v>
      </c>
      <c r="N10" s="301" t="s">
        <v>173</v>
      </c>
    </row>
    <row r="11" spans="1:16" ht="48" customHeight="1">
      <c r="A11" s="290">
        <v>1.4</v>
      </c>
      <c r="B11" s="403" t="s">
        <v>265</v>
      </c>
      <c r="C11" s="305"/>
      <c r="D11" s="294" t="s">
        <v>173</v>
      </c>
      <c r="E11" s="279" t="s">
        <v>173</v>
      </c>
      <c r="F11" s="279" t="s">
        <v>173</v>
      </c>
      <c r="G11" s="279" t="s">
        <v>173</v>
      </c>
      <c r="H11" s="279" t="s">
        <v>173</v>
      </c>
      <c r="I11" s="279" t="s">
        <v>173</v>
      </c>
      <c r="J11" s="279" t="s">
        <v>173</v>
      </c>
      <c r="K11" s="279" t="s">
        <v>173</v>
      </c>
      <c r="L11" s="279" t="s">
        <v>173</v>
      </c>
      <c r="M11" s="295" t="s">
        <v>173</v>
      </c>
      <c r="N11" s="301" t="s">
        <v>173</v>
      </c>
    </row>
    <row r="12" spans="1:16" ht="45" customHeight="1">
      <c r="A12" s="290">
        <v>2</v>
      </c>
      <c r="B12" s="402" t="s">
        <v>91</v>
      </c>
      <c r="C12" s="303"/>
      <c r="D12" s="296"/>
      <c r="E12" s="279" t="s">
        <v>173</v>
      </c>
      <c r="F12" s="279" t="s">
        <v>173</v>
      </c>
      <c r="G12" s="279" t="s">
        <v>173</v>
      </c>
      <c r="H12" s="279" t="s">
        <v>173</v>
      </c>
      <c r="I12" s="279" t="s">
        <v>173</v>
      </c>
      <c r="J12" s="279" t="s">
        <v>173</v>
      </c>
      <c r="K12" s="279" t="s">
        <v>173</v>
      </c>
      <c r="L12" s="279" t="s">
        <v>173</v>
      </c>
      <c r="M12" s="295" t="s">
        <v>173</v>
      </c>
      <c r="N12" s="300">
        <f>ROUND(SUM(C12:M12),1)</f>
        <v>0</v>
      </c>
    </row>
    <row r="13" spans="1:16" s="167" customFormat="1" ht="34.5" customHeight="1" thickBot="1">
      <c r="A13" s="308"/>
      <c r="B13" s="309" t="s">
        <v>70</v>
      </c>
      <c r="C13" s="304" t="s">
        <v>173</v>
      </c>
      <c r="D13" s="297" t="s">
        <v>173</v>
      </c>
      <c r="E13" s="298" t="s">
        <v>173</v>
      </c>
      <c r="F13" s="298" t="s">
        <v>173</v>
      </c>
      <c r="G13" s="298" t="s">
        <v>173</v>
      </c>
      <c r="H13" s="298" t="s">
        <v>173</v>
      </c>
      <c r="I13" s="298" t="s">
        <v>173</v>
      </c>
      <c r="J13" s="298" t="s">
        <v>173</v>
      </c>
      <c r="K13" s="298" t="s">
        <v>173</v>
      </c>
      <c r="L13" s="298" t="s">
        <v>173</v>
      </c>
      <c r="M13" s="299" t="s">
        <v>173</v>
      </c>
      <c r="N13" s="302">
        <f>ROUND(SUM(N7:N12),1)</f>
        <v>85485</v>
      </c>
    </row>
    <row r="14" spans="1:16" s="475" customFormat="1" ht="34.5" customHeight="1">
      <c r="B14" s="476"/>
      <c r="C14" s="476">
        <f>63879.2+6833.9</f>
        <v>70713.099999999991</v>
      </c>
      <c r="D14" s="477">
        <f>1593.8*2</f>
        <v>3187.6</v>
      </c>
      <c r="E14" s="478"/>
      <c r="F14" s="478"/>
      <c r="G14" s="478"/>
      <c r="H14" s="479">
        <f>4601.6*2</f>
        <v>9203.2000000000007</v>
      </c>
      <c r="I14" s="480">
        <f>482.6*2</f>
        <v>965.2</v>
      </c>
      <c r="J14" s="481">
        <f>155.9*2</f>
        <v>311.8</v>
      </c>
      <c r="K14" s="479"/>
      <c r="L14" s="479"/>
      <c r="M14" s="478"/>
      <c r="N14" s="482"/>
    </row>
    <row r="15" spans="1:16" s="483" customFormat="1" ht="21" customHeight="1">
      <c r="B15" s="484"/>
      <c r="C15" s="484">
        <f>5535+482.6</f>
        <v>6017.6</v>
      </c>
      <c r="D15" s="485"/>
      <c r="E15" s="485"/>
      <c r="F15" s="486"/>
      <c r="G15" s="487"/>
      <c r="H15" s="488"/>
      <c r="I15" s="485"/>
      <c r="J15" s="552"/>
      <c r="K15" s="552"/>
      <c r="L15" s="552"/>
      <c r="M15" s="552"/>
      <c r="N15" s="489"/>
    </row>
    <row r="16" spans="1:16" s="167" customFormat="1" ht="69" customHeight="1">
      <c r="B16" s="555" t="s">
        <v>181</v>
      </c>
      <c r="C16" s="556"/>
      <c r="D16" s="557"/>
      <c r="E16" s="212"/>
      <c r="H16" s="558" t="s">
        <v>248</v>
      </c>
      <c r="I16" s="559"/>
      <c r="J16" s="212"/>
      <c r="K16" s="212"/>
      <c r="L16" s="212"/>
      <c r="M16" s="212"/>
      <c r="N16" s="212"/>
    </row>
    <row r="17" spans="2:14" s="167" customFormat="1" ht="48" customHeight="1">
      <c r="B17" s="216" t="s">
        <v>168</v>
      </c>
      <c r="C17" s="178" t="s">
        <v>203</v>
      </c>
      <c r="D17" s="178" t="s">
        <v>202</v>
      </c>
      <c r="E17" s="269"/>
      <c r="H17" s="405" t="s">
        <v>168</v>
      </c>
      <c r="I17" s="406" t="s">
        <v>180</v>
      </c>
      <c r="J17" s="269"/>
      <c r="K17" s="269"/>
      <c r="L17" s="269"/>
      <c r="M17" s="269"/>
      <c r="N17" s="233"/>
    </row>
    <row r="18" spans="2:14" s="167" customFormat="1" ht="24" customHeight="1">
      <c r="B18" s="280">
        <v>104000</v>
      </c>
      <c r="C18" s="281">
        <f>ROUND(4*B18*2/1000,1)</f>
        <v>832</v>
      </c>
      <c r="D18" s="281">
        <v>107.9</v>
      </c>
      <c r="E18" s="282"/>
      <c r="H18" s="407">
        <v>104000</v>
      </c>
      <c r="I18" s="408">
        <v>108.3</v>
      </c>
      <c r="J18" s="269"/>
      <c r="K18" s="269"/>
      <c r="L18" s="269"/>
      <c r="M18" s="269"/>
      <c r="N18" s="233"/>
    </row>
    <row r="19" spans="2:14" ht="19.5" customHeight="1"/>
    <row r="20" spans="2:14" s="143" customFormat="1" ht="24" customHeight="1">
      <c r="B20" s="146" t="s">
        <v>2</v>
      </c>
      <c r="C20" s="146"/>
      <c r="F20" s="147"/>
      <c r="G20" s="148"/>
      <c r="H20" s="542" t="str">
        <f>+'Ekamut-caxs'!C88</f>
        <v>Լ․ՈՒլիխանյան</v>
      </c>
      <c r="I20" s="542"/>
      <c r="J20" s="149"/>
      <c r="K20" s="149"/>
      <c r="L20" s="149"/>
    </row>
    <row r="21" spans="2:14" s="139" customFormat="1" ht="17.25" customHeight="1">
      <c r="B21" s="141"/>
      <c r="C21" s="141"/>
      <c r="F21" s="150" t="s">
        <v>93</v>
      </c>
      <c r="G21" s="151"/>
      <c r="H21" s="540" t="s">
        <v>94</v>
      </c>
      <c r="I21" s="540"/>
      <c r="J21" s="142"/>
      <c r="K21" s="142"/>
      <c r="L21" s="142"/>
    </row>
    <row r="22" spans="2:14" s="143" customFormat="1" ht="24.75" customHeight="1">
      <c r="B22" s="144" t="s">
        <v>6</v>
      </c>
      <c r="C22" s="144"/>
      <c r="F22" s="152"/>
      <c r="G22" s="153"/>
      <c r="H22" s="542" t="str">
        <f>+'Ekamut-caxs'!C90</f>
        <v>Ա․Սողոմոնյան</v>
      </c>
      <c r="I22" s="542"/>
      <c r="J22" s="149"/>
      <c r="K22" s="149"/>
      <c r="L22" s="149"/>
    </row>
    <row r="23" spans="2:14" s="139" customFormat="1" ht="18.75" customHeight="1">
      <c r="F23" s="150" t="s">
        <v>93</v>
      </c>
      <c r="G23" s="151"/>
      <c r="H23" s="540" t="s">
        <v>94</v>
      </c>
      <c r="I23" s="540"/>
      <c r="J23" s="142"/>
      <c r="K23" s="142"/>
      <c r="L23" s="142"/>
    </row>
    <row r="24" spans="2:14" s="140" customFormat="1" ht="16.5">
      <c r="D24" s="142"/>
      <c r="E24" s="142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A72" sqref="A72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0.5703125" style="336" customWidth="1"/>
    <col min="15" max="15" width="11.7109375" style="336" customWidth="1"/>
    <col min="16" max="16384" width="9.140625" style="336"/>
  </cols>
  <sheetData>
    <row r="1" spans="1:15" s="335" customFormat="1" ht="18.75" customHeight="1">
      <c r="A1" s="566" t="s">
        <v>68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s="335" customFormat="1" ht="21.75" customHeight="1">
      <c r="A2" s="562" t="str">
        <f>+'Ekamut-caxs'!A21:D21</f>
        <v xml:space="preserve">«Երևանի Նոր Նորք վարչական շրջանի Ս.Ասլամազյանի անվան թիվ 1 երաժշտական դպրոց»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335" customFormat="1" ht="21" customHeight="1">
      <c r="A3" s="562" t="s">
        <v>95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337" customFormat="1" ht="24.75" customHeight="1">
      <c r="A5" s="567" t="s">
        <v>115</v>
      </c>
      <c r="B5" s="569" t="s">
        <v>96</v>
      </c>
      <c r="C5" s="571" t="s">
        <v>97</v>
      </c>
      <c r="D5" s="572"/>
      <c r="E5" s="572"/>
      <c r="F5" s="573"/>
      <c r="G5" s="574" t="s">
        <v>98</v>
      </c>
      <c r="H5" s="574"/>
      <c r="I5" s="574"/>
      <c r="J5" s="574"/>
      <c r="K5" s="574" t="s">
        <v>122</v>
      </c>
      <c r="L5" s="574"/>
      <c r="M5" s="574"/>
      <c r="N5" s="574"/>
      <c r="O5" s="574"/>
    </row>
    <row r="6" spans="1:15" s="343" customFormat="1" ht="51" customHeight="1">
      <c r="A6" s="568"/>
      <c r="B6" s="570"/>
      <c r="C6" s="338" t="s">
        <v>207</v>
      </c>
      <c r="D6" s="339" t="s">
        <v>208</v>
      </c>
      <c r="E6" s="339" t="s">
        <v>222</v>
      </c>
      <c r="F6" s="340" t="s">
        <v>223</v>
      </c>
      <c r="G6" s="339" t="s">
        <v>209</v>
      </c>
      <c r="H6" s="341" t="s">
        <v>208</v>
      </c>
      <c r="I6" s="339" t="s">
        <v>224</v>
      </c>
      <c r="J6" s="341" t="s">
        <v>223</v>
      </c>
      <c r="K6" s="339" t="s">
        <v>207</v>
      </c>
      <c r="L6" s="339" t="s">
        <v>222</v>
      </c>
      <c r="M6" s="341" t="s">
        <v>270</v>
      </c>
      <c r="N6" s="342" t="s">
        <v>231</v>
      </c>
      <c r="O6" s="342" t="s">
        <v>232</v>
      </c>
    </row>
    <row r="7" spans="1:15" ht="19.5" customHeight="1">
      <c r="A7" s="344">
        <v>1</v>
      </c>
      <c r="B7" s="345" t="s">
        <v>99</v>
      </c>
      <c r="C7" s="232" t="s">
        <v>198</v>
      </c>
      <c r="D7" s="231" t="s">
        <v>198</v>
      </c>
      <c r="E7" s="438">
        <v>1869</v>
      </c>
      <c r="F7" s="439">
        <v>268600</v>
      </c>
      <c r="G7" s="348" t="s">
        <v>198</v>
      </c>
      <c r="H7" s="231" t="s">
        <v>198</v>
      </c>
      <c r="I7" s="438">
        <v>1070</v>
      </c>
      <c r="J7" s="440">
        <v>47200</v>
      </c>
      <c r="K7" s="350" t="s">
        <v>198</v>
      </c>
      <c r="L7" s="438">
        <v>21</v>
      </c>
      <c r="M7" s="351">
        <f>+L7*200.47</f>
        <v>4209.87</v>
      </c>
      <c r="N7" s="352">
        <f>+L7*7.94904</f>
        <v>166.92984000000001</v>
      </c>
      <c r="O7" s="353">
        <f>+N7+M7</f>
        <v>4376.7998399999997</v>
      </c>
    </row>
    <row r="8" spans="1:15" ht="19.5" customHeight="1">
      <c r="A8" s="344">
        <v>2</v>
      </c>
      <c r="B8" s="345" t="s">
        <v>233</v>
      </c>
      <c r="C8" s="232" t="s">
        <v>198</v>
      </c>
      <c r="D8" s="231" t="s">
        <v>198</v>
      </c>
      <c r="E8" s="438">
        <v>1825</v>
      </c>
      <c r="F8" s="439">
        <v>262300</v>
      </c>
      <c r="G8" s="348" t="s">
        <v>198</v>
      </c>
      <c r="H8" s="231" t="s">
        <v>198</v>
      </c>
      <c r="I8" s="438">
        <v>1065</v>
      </c>
      <c r="J8" s="440">
        <v>54900</v>
      </c>
      <c r="K8" s="350" t="s">
        <v>198</v>
      </c>
      <c r="L8" s="438">
        <v>24</v>
      </c>
      <c r="M8" s="351">
        <f t="shared" ref="M8:M18" si="0">+L8*200.47</f>
        <v>4811.28</v>
      </c>
      <c r="N8" s="352">
        <f t="shared" ref="N8:N18" si="1">+L8*7.94904</f>
        <v>190.77696</v>
      </c>
      <c r="O8" s="353">
        <f t="shared" ref="O8:O18" si="2">+N8+M8</f>
        <v>5002.0569599999999</v>
      </c>
    </row>
    <row r="9" spans="1:15" ht="19.5" customHeight="1">
      <c r="A9" s="344">
        <v>3</v>
      </c>
      <c r="B9" s="345" t="s">
        <v>100</v>
      </c>
      <c r="C9" s="232" t="s">
        <v>198</v>
      </c>
      <c r="D9" s="231" t="s">
        <v>198</v>
      </c>
      <c r="E9" s="438">
        <v>1278</v>
      </c>
      <c r="F9" s="439">
        <v>183700</v>
      </c>
      <c r="G9" s="348" t="s">
        <v>198</v>
      </c>
      <c r="H9" s="231" t="s">
        <v>198</v>
      </c>
      <c r="I9" s="438">
        <v>947</v>
      </c>
      <c r="J9" s="440">
        <v>55000</v>
      </c>
      <c r="K9" s="350" t="s">
        <v>198</v>
      </c>
      <c r="L9" s="438">
        <v>23</v>
      </c>
      <c r="M9" s="351">
        <f t="shared" si="0"/>
        <v>4610.8100000000004</v>
      </c>
      <c r="N9" s="352">
        <f t="shared" si="1"/>
        <v>182.82792000000001</v>
      </c>
      <c r="O9" s="353">
        <f t="shared" si="2"/>
        <v>4793.6379200000001</v>
      </c>
    </row>
    <row r="10" spans="1:15" ht="19.5" customHeight="1">
      <c r="A10" s="344">
        <v>4</v>
      </c>
      <c r="B10" s="345" t="s">
        <v>101</v>
      </c>
      <c r="C10" s="354" t="s">
        <v>198</v>
      </c>
      <c r="D10" s="355" t="s">
        <v>198</v>
      </c>
      <c r="E10" s="438">
        <v>347</v>
      </c>
      <c r="F10" s="439">
        <v>49900</v>
      </c>
      <c r="G10" s="348" t="s">
        <v>198</v>
      </c>
      <c r="H10" s="356" t="s">
        <v>198</v>
      </c>
      <c r="I10" s="438">
        <v>1041</v>
      </c>
      <c r="J10" s="440">
        <v>49100</v>
      </c>
      <c r="K10" s="350" t="s">
        <v>198</v>
      </c>
      <c r="L10" s="438">
        <v>33</v>
      </c>
      <c r="M10" s="351">
        <f t="shared" si="0"/>
        <v>6615.51</v>
      </c>
      <c r="N10" s="352">
        <f t="shared" si="1"/>
        <v>262.31832000000003</v>
      </c>
      <c r="O10" s="353">
        <f t="shared" si="2"/>
        <v>6877.8283200000005</v>
      </c>
    </row>
    <row r="11" spans="1:15" ht="19.5" customHeight="1">
      <c r="A11" s="344">
        <v>5</v>
      </c>
      <c r="B11" s="345" t="s">
        <v>102</v>
      </c>
      <c r="C11" s="354" t="s">
        <v>198</v>
      </c>
      <c r="D11" s="355" t="s">
        <v>198</v>
      </c>
      <c r="E11" s="438"/>
      <c r="F11" s="439"/>
      <c r="G11" s="348" t="s">
        <v>198</v>
      </c>
      <c r="H11" s="356" t="s">
        <v>198</v>
      </c>
      <c r="I11" s="438">
        <v>904</v>
      </c>
      <c r="J11" s="440">
        <v>54300</v>
      </c>
      <c r="K11" s="350" t="s">
        <v>198</v>
      </c>
      <c r="L11" s="438">
        <v>10</v>
      </c>
      <c r="M11" s="351">
        <f t="shared" si="0"/>
        <v>2004.7</v>
      </c>
      <c r="N11" s="352">
        <f t="shared" si="1"/>
        <v>79.490399999999994</v>
      </c>
      <c r="O11" s="353">
        <f t="shared" si="2"/>
        <v>2084.1904</v>
      </c>
    </row>
    <row r="12" spans="1:15" ht="19.5" customHeight="1">
      <c r="A12" s="344">
        <v>6</v>
      </c>
      <c r="B12" s="345" t="s">
        <v>103</v>
      </c>
      <c r="C12" s="354" t="s">
        <v>198</v>
      </c>
      <c r="D12" s="355" t="s">
        <v>198</v>
      </c>
      <c r="E12" s="438"/>
      <c r="F12" s="439"/>
      <c r="G12" s="348" t="s">
        <v>198</v>
      </c>
      <c r="H12" s="356" t="s">
        <v>198</v>
      </c>
      <c r="I12" s="438">
        <v>425</v>
      </c>
      <c r="J12" s="440">
        <v>46800</v>
      </c>
      <c r="K12" s="350" t="s">
        <v>198</v>
      </c>
      <c r="L12" s="438">
        <v>18</v>
      </c>
      <c r="M12" s="351">
        <f t="shared" si="0"/>
        <v>3608.46</v>
      </c>
      <c r="N12" s="352">
        <f t="shared" si="1"/>
        <v>143.08271999999999</v>
      </c>
      <c r="O12" s="353">
        <f t="shared" si="2"/>
        <v>3751.5427199999999</v>
      </c>
    </row>
    <row r="13" spans="1:15" ht="19.5" customHeight="1">
      <c r="A13" s="344">
        <v>7</v>
      </c>
      <c r="B13" s="345" t="s">
        <v>104</v>
      </c>
      <c r="C13" s="354" t="s">
        <v>198</v>
      </c>
      <c r="D13" s="355" t="s">
        <v>198</v>
      </c>
      <c r="E13" s="438"/>
      <c r="F13" s="439"/>
      <c r="G13" s="348" t="s">
        <v>198</v>
      </c>
      <c r="H13" s="356" t="s">
        <v>198</v>
      </c>
      <c r="I13" s="438">
        <v>203</v>
      </c>
      <c r="J13" s="440">
        <v>22150</v>
      </c>
      <c r="K13" s="350" t="s">
        <v>198</v>
      </c>
      <c r="L13" s="438">
        <v>17</v>
      </c>
      <c r="M13" s="351">
        <f t="shared" si="0"/>
        <v>3407.99</v>
      </c>
      <c r="N13" s="352">
        <f t="shared" si="1"/>
        <v>135.13368</v>
      </c>
      <c r="O13" s="353">
        <f t="shared" si="2"/>
        <v>3543.1236799999997</v>
      </c>
    </row>
    <row r="14" spans="1:15" ht="19.5" customHeight="1">
      <c r="A14" s="344">
        <v>8</v>
      </c>
      <c r="B14" s="357" t="s">
        <v>105</v>
      </c>
      <c r="C14" s="354" t="s">
        <v>198</v>
      </c>
      <c r="D14" s="355" t="s">
        <v>198</v>
      </c>
      <c r="E14" s="438"/>
      <c r="F14" s="439"/>
      <c r="G14" s="348" t="s">
        <v>198</v>
      </c>
      <c r="H14" s="356" t="s">
        <v>198</v>
      </c>
      <c r="I14" s="438">
        <v>242</v>
      </c>
      <c r="J14" s="440">
        <v>10400</v>
      </c>
      <c r="K14" s="350" t="s">
        <v>198</v>
      </c>
      <c r="L14" s="438">
        <v>15</v>
      </c>
      <c r="M14" s="351">
        <f t="shared" si="0"/>
        <v>3007.05</v>
      </c>
      <c r="N14" s="352">
        <f t="shared" si="1"/>
        <v>119.23560000000001</v>
      </c>
      <c r="O14" s="353">
        <f t="shared" si="2"/>
        <v>3126.2856000000002</v>
      </c>
    </row>
    <row r="15" spans="1:15" ht="19.5" customHeight="1">
      <c r="A15" s="344">
        <v>9</v>
      </c>
      <c r="B15" s="357" t="s">
        <v>106</v>
      </c>
      <c r="C15" s="354" t="s">
        <v>198</v>
      </c>
      <c r="D15" s="355" t="s">
        <v>198</v>
      </c>
      <c r="E15" s="438"/>
      <c r="F15" s="439"/>
      <c r="G15" s="348" t="s">
        <v>198</v>
      </c>
      <c r="H15" s="356" t="s">
        <v>198</v>
      </c>
      <c r="I15" s="438">
        <v>479</v>
      </c>
      <c r="J15" s="440">
        <v>12200</v>
      </c>
      <c r="K15" s="350" t="s">
        <v>198</v>
      </c>
      <c r="L15" s="438">
        <v>15</v>
      </c>
      <c r="M15" s="351">
        <f t="shared" si="0"/>
        <v>3007.05</v>
      </c>
      <c r="N15" s="352">
        <f t="shared" si="1"/>
        <v>119.23560000000001</v>
      </c>
      <c r="O15" s="353">
        <f t="shared" si="2"/>
        <v>3126.2856000000002</v>
      </c>
    </row>
    <row r="16" spans="1:15" ht="19.5" customHeight="1">
      <c r="A16" s="344">
        <v>10</v>
      </c>
      <c r="B16" s="357" t="s">
        <v>107</v>
      </c>
      <c r="C16" s="354" t="s">
        <v>198</v>
      </c>
      <c r="D16" s="355" t="s">
        <v>198</v>
      </c>
      <c r="E16" s="438"/>
      <c r="F16" s="439"/>
      <c r="G16" s="358" t="s">
        <v>198</v>
      </c>
      <c r="H16" s="356" t="s">
        <v>198</v>
      </c>
      <c r="I16" s="438">
        <v>815</v>
      </c>
      <c r="J16" s="440">
        <v>24800</v>
      </c>
      <c r="K16" s="350" t="s">
        <v>198</v>
      </c>
      <c r="L16" s="438">
        <v>22</v>
      </c>
      <c r="M16" s="351">
        <f t="shared" si="0"/>
        <v>4410.34</v>
      </c>
      <c r="N16" s="352">
        <f t="shared" si="1"/>
        <v>174.87888000000001</v>
      </c>
      <c r="O16" s="353">
        <f t="shared" si="2"/>
        <v>4585.2188800000004</v>
      </c>
    </row>
    <row r="17" spans="1:15" ht="19.5" customHeight="1">
      <c r="A17" s="344">
        <v>11</v>
      </c>
      <c r="B17" s="357" t="s">
        <v>108</v>
      </c>
      <c r="C17" s="444">
        <v>1291</v>
      </c>
      <c r="D17" s="445">
        <v>185600</v>
      </c>
      <c r="E17" s="346">
        <f>+MAX(C17,E9)</f>
        <v>1291</v>
      </c>
      <c r="F17" s="347">
        <f>+E17*143.7</f>
        <v>185516.69999999998</v>
      </c>
      <c r="G17" s="442">
        <v>1039</v>
      </c>
      <c r="H17" s="443">
        <v>55570</v>
      </c>
      <c r="I17" s="346">
        <f>+MAX(G17,I7)</f>
        <v>1070</v>
      </c>
      <c r="J17" s="349">
        <f>+I17*53.48</f>
        <v>57223.6</v>
      </c>
      <c r="K17" s="441">
        <v>19</v>
      </c>
      <c r="L17" s="346">
        <f>+MAX(K17,L8)</f>
        <v>24</v>
      </c>
      <c r="M17" s="351">
        <f t="shared" si="0"/>
        <v>4811.28</v>
      </c>
      <c r="N17" s="352">
        <f t="shared" si="1"/>
        <v>190.77696</v>
      </c>
      <c r="O17" s="353">
        <f t="shared" si="2"/>
        <v>5002.0569599999999</v>
      </c>
    </row>
    <row r="18" spans="1:15" ht="19.5" customHeight="1">
      <c r="A18" s="344">
        <v>12</v>
      </c>
      <c r="B18" s="357" t="s">
        <v>109</v>
      </c>
      <c r="C18" s="444">
        <v>1723</v>
      </c>
      <c r="D18" s="445">
        <v>247600</v>
      </c>
      <c r="E18" s="346">
        <f>+MAX(C18,E7)</f>
        <v>1869</v>
      </c>
      <c r="F18" s="347">
        <f>+E18*143.7</f>
        <v>268575.3</v>
      </c>
      <c r="G18" s="442">
        <v>912</v>
      </c>
      <c r="H18" s="443">
        <v>48800</v>
      </c>
      <c r="I18" s="346">
        <f>+MAX(G18,I7)</f>
        <v>1070</v>
      </c>
      <c r="J18" s="349">
        <f>+I18*53.48</f>
        <v>57223.6</v>
      </c>
      <c r="K18" s="441">
        <v>23</v>
      </c>
      <c r="L18" s="346">
        <f>+MAX(K18,L7)</f>
        <v>23</v>
      </c>
      <c r="M18" s="351">
        <f t="shared" si="0"/>
        <v>4610.8100000000004</v>
      </c>
      <c r="N18" s="352">
        <f t="shared" si="1"/>
        <v>182.82792000000001</v>
      </c>
      <c r="O18" s="353">
        <f t="shared" si="2"/>
        <v>4793.6379200000001</v>
      </c>
    </row>
    <row r="19" spans="1:15" ht="32.25" customHeight="1" thickBot="1">
      <c r="A19" s="359"/>
      <c r="B19" s="360" t="s">
        <v>92</v>
      </c>
      <c r="C19" s="361">
        <f t="shared" ref="C19:K19" si="3">SUM(C7:C18)</f>
        <v>3014</v>
      </c>
      <c r="D19" s="362">
        <f t="shared" si="3"/>
        <v>433200</v>
      </c>
      <c r="E19" s="363">
        <f t="shared" si="3"/>
        <v>8479</v>
      </c>
      <c r="F19" s="364">
        <f>SUM(F7:F18)</f>
        <v>1218592</v>
      </c>
      <c r="G19" s="365">
        <f>SUM(G7:G18)</f>
        <v>1951</v>
      </c>
      <c r="H19" s="362">
        <f>SUM(H7:H18)</f>
        <v>104370</v>
      </c>
      <c r="I19" s="363">
        <f>SUM(I7:I18)</f>
        <v>9331</v>
      </c>
      <c r="J19" s="366">
        <f>SUM(J7:J18)</f>
        <v>491297.19999999995</v>
      </c>
      <c r="K19" s="361">
        <f t="shared" si="3"/>
        <v>42</v>
      </c>
      <c r="L19" s="363">
        <f>SUM(L7:L18)</f>
        <v>245</v>
      </c>
      <c r="M19" s="366">
        <f>SUM(M7:M18)</f>
        <v>49115.149999999994</v>
      </c>
      <c r="N19" s="367">
        <f>SUM(N7:N18)</f>
        <v>1947.5147999999999</v>
      </c>
      <c r="O19" s="366">
        <f>SUM(O7:O18)</f>
        <v>51062.664800000006</v>
      </c>
    </row>
    <row r="20" spans="1:15" ht="21.75" customHeight="1">
      <c r="B20" s="368"/>
      <c r="C20" s="369"/>
      <c r="D20" s="370"/>
      <c r="E20" s="369"/>
      <c r="F20" s="370">
        <f>ROUND(F19/1000,1)</f>
        <v>1218.5999999999999</v>
      </c>
      <c r="G20" s="369"/>
      <c r="H20" s="370"/>
      <c r="I20" s="369"/>
      <c r="J20" s="370">
        <f>ROUND(J19/1000,1)</f>
        <v>491.3</v>
      </c>
      <c r="K20" s="369"/>
      <c r="L20" s="369"/>
      <c r="M20" s="370">
        <f>ROUND(M19/1000,1)</f>
        <v>49.1</v>
      </c>
      <c r="N20" s="370">
        <f t="shared" ref="N20:O20" si="4">ROUND(N19/1000,1)</f>
        <v>1.9</v>
      </c>
      <c r="O20" s="370">
        <f t="shared" si="4"/>
        <v>51.1</v>
      </c>
    </row>
    <row r="21" spans="1:15" ht="33.75" customHeight="1" thickBot="1">
      <c r="B21" s="561" t="s">
        <v>234</v>
      </c>
      <c r="C21" s="561"/>
      <c r="D21" s="561"/>
      <c r="E21" s="371"/>
      <c r="F21" s="372"/>
      <c r="H21" s="371"/>
      <c r="M21" s="370"/>
    </row>
    <row r="22" spans="1:15" s="335" customFormat="1" ht="34.5" customHeight="1">
      <c r="A22" s="373"/>
      <c r="B22" s="374" t="s">
        <v>126</v>
      </c>
      <c r="C22" s="375" t="s">
        <v>127</v>
      </c>
      <c r="D22" s="375" t="s">
        <v>198</v>
      </c>
      <c r="E22" s="375" t="s">
        <v>198</v>
      </c>
      <c r="F22" s="376" t="s">
        <v>198</v>
      </c>
      <c r="G22" s="375" t="s">
        <v>127</v>
      </c>
      <c r="H22" s="375" t="s">
        <v>198</v>
      </c>
      <c r="I22" s="375" t="s">
        <v>198</v>
      </c>
      <c r="J22" s="377" t="s">
        <v>198</v>
      </c>
      <c r="K22" s="375" t="s">
        <v>127</v>
      </c>
      <c r="L22" s="375" t="s">
        <v>198</v>
      </c>
      <c r="M22" s="428" t="s">
        <v>198</v>
      </c>
      <c r="N22" s="373" t="s">
        <v>198</v>
      </c>
      <c r="O22" s="377" t="s">
        <v>198</v>
      </c>
    </row>
    <row r="23" spans="1:15" ht="23.25" customHeight="1">
      <c r="A23" s="378">
        <v>1</v>
      </c>
      <c r="B23" s="446"/>
      <c r="C23" s="445"/>
      <c r="D23" s="353" t="s">
        <v>198</v>
      </c>
      <c r="E23" s="353" t="s">
        <v>198</v>
      </c>
      <c r="F23" s="439"/>
      <c r="G23" s="450"/>
      <c r="H23" s="353" t="s">
        <v>198</v>
      </c>
      <c r="I23" s="353" t="s">
        <v>198</v>
      </c>
      <c r="J23" s="452"/>
      <c r="K23" s="450"/>
      <c r="L23" s="353" t="s">
        <v>198</v>
      </c>
      <c r="M23" s="453"/>
      <c r="N23" s="378" t="s">
        <v>198</v>
      </c>
      <c r="O23" s="430" t="s">
        <v>198</v>
      </c>
    </row>
    <row r="24" spans="1:15" ht="23.25" customHeight="1">
      <c r="A24" s="378">
        <v>2</v>
      </c>
      <c r="B24" s="446"/>
      <c r="C24" s="445"/>
      <c r="D24" s="353" t="s">
        <v>198</v>
      </c>
      <c r="E24" s="353" t="s">
        <v>198</v>
      </c>
      <c r="F24" s="439"/>
      <c r="G24" s="450"/>
      <c r="H24" s="353" t="s">
        <v>198</v>
      </c>
      <c r="I24" s="353" t="s">
        <v>198</v>
      </c>
      <c r="J24" s="452"/>
      <c r="K24" s="450"/>
      <c r="L24" s="353" t="s">
        <v>198</v>
      </c>
      <c r="M24" s="453"/>
      <c r="N24" s="378" t="s">
        <v>198</v>
      </c>
      <c r="O24" s="430" t="s">
        <v>198</v>
      </c>
    </row>
    <row r="25" spans="1:15" s="343" customFormat="1" ht="23.25" customHeight="1">
      <c r="A25" s="344">
        <v>3</v>
      </c>
      <c r="B25" s="447"/>
      <c r="C25" s="448"/>
      <c r="D25" s="379" t="s">
        <v>198</v>
      </c>
      <c r="E25" s="379" t="s">
        <v>198</v>
      </c>
      <c r="F25" s="449"/>
      <c r="G25" s="451"/>
      <c r="H25" s="379" t="s">
        <v>198</v>
      </c>
      <c r="I25" s="379" t="s">
        <v>198</v>
      </c>
      <c r="J25" s="449"/>
      <c r="K25" s="451"/>
      <c r="L25" s="379" t="s">
        <v>198</v>
      </c>
      <c r="M25" s="454"/>
      <c r="N25" s="431" t="s">
        <v>198</v>
      </c>
      <c r="O25" s="432" t="s">
        <v>198</v>
      </c>
    </row>
    <row r="26" spans="1:15" s="335" customFormat="1" ht="24" customHeight="1">
      <c r="A26" s="380"/>
      <c r="B26" s="381" t="s">
        <v>70</v>
      </c>
      <c r="C26" s="382" t="s">
        <v>198</v>
      </c>
      <c r="D26" s="382" t="s">
        <v>198</v>
      </c>
      <c r="E26" s="382" t="s">
        <v>198</v>
      </c>
      <c r="F26" s="383">
        <f>SUM(F23:F25)</f>
        <v>0</v>
      </c>
      <c r="G26" s="384" t="s">
        <v>198</v>
      </c>
      <c r="H26" s="382" t="s">
        <v>198</v>
      </c>
      <c r="I26" s="382" t="s">
        <v>198</v>
      </c>
      <c r="J26" s="383">
        <f>SUM(J23:J25)</f>
        <v>0</v>
      </c>
      <c r="K26" s="384" t="s">
        <v>198</v>
      </c>
      <c r="L26" s="382" t="s">
        <v>198</v>
      </c>
      <c r="M26" s="429">
        <f>SUM(M23:M25)</f>
        <v>0</v>
      </c>
      <c r="N26" s="380" t="s">
        <v>198</v>
      </c>
      <c r="O26" s="433" t="s">
        <v>198</v>
      </c>
    </row>
    <row r="27" spans="1:15" s="335" customFormat="1" ht="27" customHeight="1" thickBot="1">
      <c r="A27" s="385"/>
      <c r="B27" s="386" t="s">
        <v>235</v>
      </c>
      <c r="C27" s="362"/>
      <c r="D27" s="362" t="s">
        <v>198</v>
      </c>
      <c r="E27" s="362" t="s">
        <v>198</v>
      </c>
      <c r="F27" s="364">
        <f>+F20-F26</f>
        <v>1218.5999999999999</v>
      </c>
      <c r="G27" s="387" t="s">
        <v>198</v>
      </c>
      <c r="H27" s="362" t="s">
        <v>198</v>
      </c>
      <c r="I27" s="362" t="s">
        <v>198</v>
      </c>
      <c r="J27" s="364">
        <f>J20-J26</f>
        <v>491.3</v>
      </c>
      <c r="K27" s="387" t="s">
        <v>198</v>
      </c>
      <c r="L27" s="362" t="s">
        <v>198</v>
      </c>
      <c r="M27" s="366">
        <f>M20-M26</f>
        <v>49.1</v>
      </c>
      <c r="N27" s="385" t="s">
        <v>198</v>
      </c>
      <c r="O27" s="364">
        <f>+O20-M26</f>
        <v>51.1</v>
      </c>
    </row>
    <row r="28" spans="1:15" s="335" customFormat="1" ht="25.5" customHeight="1" thickBot="1">
      <c r="B28" s="388"/>
      <c r="F28" s="370"/>
      <c r="J28" s="434" t="s">
        <v>128</v>
      </c>
      <c r="K28" s="435"/>
      <c r="L28" s="435"/>
      <c r="M28" s="436">
        <f>+F26+J26+M26</f>
        <v>0</v>
      </c>
    </row>
    <row r="29" spans="1:15" s="335" customFormat="1" ht="20.25" customHeight="1">
      <c r="B29" s="388"/>
      <c r="F29" s="370"/>
      <c r="M29" s="370"/>
    </row>
    <row r="30" spans="1:15" s="368" customFormat="1" ht="25.5" customHeight="1">
      <c r="B30" s="389"/>
      <c r="C30" s="562" t="s">
        <v>2</v>
      </c>
      <c r="D30" s="562"/>
      <c r="E30" s="389"/>
      <c r="F30" s="389"/>
      <c r="G30" s="563"/>
      <c r="H30" s="563"/>
      <c r="I30" s="390"/>
      <c r="J30" s="564" t="str">
        <f>+'Ekamut-caxs'!C88</f>
        <v>Լ․ՈՒլիխանյան</v>
      </c>
      <c r="K30" s="564"/>
      <c r="M30" s="372"/>
    </row>
    <row r="31" spans="1:15" s="335" customFormat="1">
      <c r="C31" s="391"/>
      <c r="D31" s="391"/>
      <c r="E31" s="392"/>
      <c r="F31" s="392"/>
      <c r="G31" s="565" t="s">
        <v>93</v>
      </c>
      <c r="H31" s="565"/>
      <c r="I31" s="393"/>
      <c r="J31" s="565" t="s">
        <v>110</v>
      </c>
      <c r="K31" s="565"/>
    </row>
    <row r="32" spans="1:15" s="368" customFormat="1" ht="23.25" customHeight="1">
      <c r="B32" s="389"/>
      <c r="C32" s="394" t="s">
        <v>6</v>
      </c>
      <c r="D32" s="394"/>
      <c r="E32" s="389"/>
      <c r="F32" s="389"/>
      <c r="G32" s="564"/>
      <c r="H32" s="564"/>
      <c r="I32" s="395"/>
      <c r="J32" s="564" t="str">
        <f>+'Ekamut-caxs'!C90</f>
        <v>Ա․Սողոմոնյան</v>
      </c>
      <c r="K32" s="564"/>
    </row>
    <row r="33" spans="3:13" s="335" customFormat="1">
      <c r="C33" s="371"/>
      <c r="D33" s="371"/>
      <c r="G33" s="565" t="s">
        <v>93</v>
      </c>
      <c r="H33" s="565"/>
      <c r="I33" s="393"/>
      <c r="J33" s="565" t="s">
        <v>110</v>
      </c>
      <c r="K33" s="565"/>
    </row>
    <row r="34" spans="3:13">
      <c r="F34" s="396" t="s">
        <v>1</v>
      </c>
    </row>
    <row r="35" spans="3:13" ht="16.5" customHeight="1">
      <c r="C35" s="397" t="s">
        <v>111</v>
      </c>
      <c r="D35" s="397"/>
      <c r="E35" s="397" t="s">
        <v>112</v>
      </c>
      <c r="F35" s="397" t="s">
        <v>264</v>
      </c>
      <c r="I35" s="398" t="s">
        <v>113</v>
      </c>
      <c r="J35" s="399" t="s">
        <v>210</v>
      </c>
      <c r="K35" s="399"/>
      <c r="L35" s="399" t="s">
        <v>211</v>
      </c>
      <c r="M35" s="399" t="s">
        <v>212</v>
      </c>
    </row>
    <row r="36" spans="3:13" ht="16.5" customHeight="1">
      <c r="C36" s="397" t="s">
        <v>114</v>
      </c>
      <c r="D36" s="397"/>
      <c r="E36" s="397" t="s">
        <v>112</v>
      </c>
      <c r="F36" s="397" t="s">
        <v>225</v>
      </c>
      <c r="I36" s="560" t="s">
        <v>226</v>
      </c>
      <c r="J36" s="560"/>
      <c r="K36" s="399"/>
      <c r="L36" s="560" t="s">
        <v>227</v>
      </c>
      <c r="M36" s="560"/>
    </row>
    <row r="37" spans="3:13">
      <c r="C37" s="397"/>
      <c r="D37" s="397"/>
      <c r="E37" s="560" t="s">
        <v>228</v>
      </c>
      <c r="F37" s="560"/>
      <c r="I37" s="560"/>
      <c r="J37" s="560"/>
      <c r="K37" s="399"/>
      <c r="L37" s="560"/>
      <c r="M37" s="560"/>
    </row>
    <row r="38" spans="3:13">
      <c r="C38" s="397"/>
      <c r="D38" s="397"/>
      <c r="E38" s="560"/>
      <c r="F38" s="560"/>
    </row>
  </sheetData>
  <sheetProtection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1"/>
  <sheetViews>
    <sheetView view="pageBreakPreview" topLeftCell="A3" workbookViewId="0">
      <selection activeCell="A72" sqref="A72"/>
    </sheetView>
  </sheetViews>
  <sheetFormatPr defaultRowHeight="13.5"/>
  <cols>
    <col min="1" max="1" width="6" style="13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65" customFormat="1" ht="24" customHeight="1">
      <c r="A1" s="529" t="s">
        <v>68</v>
      </c>
      <c r="B1" s="529"/>
      <c r="C1" s="529"/>
      <c r="D1" s="529"/>
      <c r="E1" s="529"/>
    </row>
    <row r="2" spans="1:8" ht="23.25" customHeight="1">
      <c r="A2" s="532" t="str">
        <f>+'Ekamut-caxs'!A21:D21</f>
        <v xml:space="preserve">«Երևանի Նոր Նորք վարչական շրջանի Ս.Ասլամազյանի անվան թիվ 1 երաժշտական դպրոց» ՀՈԱԿ-ի </v>
      </c>
      <c r="B2" s="532"/>
      <c r="C2" s="532"/>
      <c r="D2" s="532"/>
      <c r="E2" s="532"/>
    </row>
    <row r="3" spans="1:8" ht="28.5" customHeight="1">
      <c r="A3" s="532" t="s">
        <v>242</v>
      </c>
      <c r="B3" s="532"/>
      <c r="C3" s="532"/>
      <c r="D3" s="532"/>
      <c r="E3" s="532"/>
    </row>
    <row r="5" spans="1:8">
      <c r="E5" s="177" t="s">
        <v>125</v>
      </c>
    </row>
    <row r="6" spans="1:8" ht="124.5" customHeight="1">
      <c r="A6" s="270" t="s">
        <v>3</v>
      </c>
      <c r="B6" s="270" t="s">
        <v>96</v>
      </c>
      <c r="C6" s="270" t="s">
        <v>247</v>
      </c>
      <c r="D6" s="270" t="s">
        <v>246</v>
      </c>
      <c r="E6" s="270" t="s">
        <v>262</v>
      </c>
    </row>
    <row r="7" spans="1:8">
      <c r="A7" s="270">
        <v>1</v>
      </c>
      <c r="B7" s="270">
        <v>2</v>
      </c>
      <c r="C7" s="270">
        <v>3</v>
      </c>
      <c r="D7" s="270">
        <v>4</v>
      </c>
      <c r="E7" s="270">
        <v>5</v>
      </c>
    </row>
    <row r="8" spans="1:8" ht="24.75" customHeight="1">
      <c r="A8" s="227">
        <v>1</v>
      </c>
      <c r="B8" s="30" t="s">
        <v>245</v>
      </c>
      <c r="C8" s="465">
        <v>67641.3</v>
      </c>
      <c r="D8" s="223">
        <v>1938</v>
      </c>
      <c r="E8" s="223">
        <v>8133.4</v>
      </c>
      <c r="G8" s="462">
        <v>67641.3</v>
      </c>
      <c r="H8" s="463">
        <v>1938</v>
      </c>
    </row>
    <row r="9" spans="1:8" s="276" customFormat="1" ht="25.5" customHeight="1">
      <c r="A9" s="273">
        <v>2</v>
      </c>
      <c r="B9" s="274" t="s">
        <v>186</v>
      </c>
      <c r="C9" s="460">
        <v>6194.6</v>
      </c>
      <c r="D9" s="460">
        <v>120.4</v>
      </c>
      <c r="E9" s="460">
        <v>851.2</v>
      </c>
      <c r="F9" s="275"/>
    </row>
    <row r="10" spans="1:8" s="276" customFormat="1" ht="25.5" customHeight="1">
      <c r="A10" s="273">
        <v>3</v>
      </c>
      <c r="B10" s="274" t="s">
        <v>182</v>
      </c>
      <c r="C10" s="460">
        <f>6194.6+988.6</f>
        <v>7183.2000000000007</v>
      </c>
      <c r="D10" s="460">
        <v>120.4</v>
      </c>
      <c r="E10" s="460">
        <v>851.4</v>
      </c>
      <c r="F10" s="275"/>
    </row>
    <row r="11" spans="1:8" s="165" customFormat="1" ht="31.5" customHeight="1">
      <c r="A11" s="206"/>
      <c r="B11" s="271" t="s">
        <v>183</v>
      </c>
      <c r="C11" s="272">
        <f>ROUND(SUM(C8:C10),1)</f>
        <v>81019.100000000006</v>
      </c>
      <c r="D11" s="272">
        <f>ROUND(SUM(D8:D10),1)</f>
        <v>2178.8000000000002</v>
      </c>
      <c r="E11" s="272">
        <f>ROUND(SUM(E8:E10),1)</f>
        <v>9836</v>
      </c>
    </row>
    <row r="13" spans="1:8" ht="19.5" customHeight="1">
      <c r="B13" s="1" t="s">
        <v>197</v>
      </c>
    </row>
    <row r="14" spans="1:8" ht="21.75" customHeight="1">
      <c r="B14" s="575"/>
      <c r="C14" s="575"/>
      <c r="D14" s="575"/>
      <c r="E14" s="575"/>
    </row>
    <row r="17" spans="2:5" ht="25.5" customHeight="1">
      <c r="B17" s="277" t="s">
        <v>184</v>
      </c>
      <c r="E17" s="278" t="str">
        <f>+'Ekamut-caxs'!C88</f>
        <v>Լ․ՈՒլիխանյան</v>
      </c>
    </row>
    <row r="18" spans="2:5" ht="18.75" customHeight="1">
      <c r="B18" s="138" t="s">
        <v>4</v>
      </c>
      <c r="E18" s="318" t="str">
        <f>+'Ekamut-caxs'!C89</f>
        <v>/անուն, ազգանուն/</v>
      </c>
    </row>
    <row r="19" spans="2:5" ht="23.25" customHeight="1">
      <c r="B19" s="165" t="s">
        <v>6</v>
      </c>
      <c r="E19" s="278" t="str">
        <f>+'Ekamut-caxs'!C90</f>
        <v>Ա․Սողոմոնյան</v>
      </c>
    </row>
    <row r="20" spans="2:5" ht="14.25">
      <c r="C20" s="165" t="s">
        <v>1</v>
      </c>
      <c r="D20" s="165"/>
      <c r="E20" s="318" t="str">
        <f>+'Ekamut-caxs'!C91</f>
        <v>/անուն, ազգանուն/</v>
      </c>
    </row>
    <row r="21" spans="2:5">
      <c r="B21" s="137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6"/>
  <sheetViews>
    <sheetView view="pageBreakPreview" zoomScale="102" workbookViewId="0">
      <selection activeCell="A72" sqref="A72"/>
    </sheetView>
  </sheetViews>
  <sheetFormatPr defaultColWidth="9.140625" defaultRowHeight="13.5"/>
  <cols>
    <col min="1" max="1" width="4.42578125" style="411" customWidth="1"/>
    <col min="2" max="2" width="28.85546875" style="410" customWidth="1"/>
    <col min="3" max="3" width="17" style="410" customWidth="1"/>
    <col min="4" max="7" width="16.7109375" style="410" customWidth="1"/>
    <col min="8" max="8" width="0" style="410" hidden="1" customWidth="1"/>
    <col min="9" max="16384" width="9.140625" style="410"/>
  </cols>
  <sheetData>
    <row r="1" spans="1:11" s="409" customFormat="1" ht="24" customHeight="1">
      <c r="A1" s="577" t="s">
        <v>68</v>
      </c>
      <c r="B1" s="577"/>
      <c r="C1" s="577"/>
      <c r="D1" s="577"/>
      <c r="E1" s="577"/>
      <c r="F1" s="577"/>
      <c r="G1" s="577"/>
    </row>
    <row r="2" spans="1:11" ht="29.25" customHeight="1">
      <c r="A2" s="578" t="str">
        <f>+'Ekamut-caxs'!A21:D21</f>
        <v xml:space="preserve">«Երևանի Նոր Նորք վարչական շրջանի Ս.Ասլամազյանի անվան թիվ 1 երաժշտական դպրոց» ՀՈԱԿ-ի </v>
      </c>
      <c r="B2" s="578"/>
      <c r="C2" s="578"/>
      <c r="D2" s="578"/>
      <c r="E2" s="578"/>
      <c r="F2" s="578"/>
      <c r="G2" s="578"/>
    </row>
    <row r="3" spans="1:11" ht="24.75" customHeight="1">
      <c r="A3" s="578" t="s">
        <v>261</v>
      </c>
      <c r="B3" s="578"/>
      <c r="C3" s="578"/>
      <c r="D3" s="578"/>
      <c r="E3" s="578"/>
      <c r="F3" s="578"/>
      <c r="G3" s="578"/>
    </row>
    <row r="5" spans="1:11" ht="14.25" thickBot="1">
      <c r="G5" s="410" t="s">
        <v>0</v>
      </c>
    </row>
    <row r="6" spans="1:11" ht="48.75" customHeight="1">
      <c r="A6" s="588" t="s">
        <v>3</v>
      </c>
      <c r="B6" s="586" t="s">
        <v>249</v>
      </c>
      <c r="C6" s="584" t="s">
        <v>253</v>
      </c>
      <c r="D6" s="581" t="s">
        <v>254</v>
      </c>
      <c r="E6" s="582"/>
      <c r="F6" s="582"/>
      <c r="G6" s="583"/>
    </row>
    <row r="7" spans="1:11" ht="48" customHeight="1">
      <c r="A7" s="589"/>
      <c r="B7" s="587"/>
      <c r="C7" s="585"/>
      <c r="D7" s="412" t="s">
        <v>92</v>
      </c>
      <c r="E7" s="413" t="s">
        <v>250</v>
      </c>
      <c r="F7" s="413" t="s">
        <v>251</v>
      </c>
      <c r="G7" s="413" t="s">
        <v>252</v>
      </c>
    </row>
    <row r="8" spans="1:11" s="417" customFormat="1" ht="39.75" customHeight="1">
      <c r="A8" s="414">
        <v>1</v>
      </c>
      <c r="B8" s="415" t="s">
        <v>255</v>
      </c>
      <c r="C8" s="416">
        <v>20.3</v>
      </c>
      <c r="D8" s="426">
        <f>+E8+F8+G8</f>
        <v>270</v>
      </c>
      <c r="E8" s="437">
        <v>158</v>
      </c>
      <c r="F8" s="437">
        <v>10</v>
      </c>
      <c r="G8" s="437">
        <v>102</v>
      </c>
      <c r="I8" s="417">
        <f>+E8*C8</f>
        <v>3207.4</v>
      </c>
      <c r="K8" s="417">
        <f>+E15-E9-E11</f>
        <v>184</v>
      </c>
    </row>
    <row r="9" spans="1:11" s="417" customFormat="1" ht="39.75" customHeight="1">
      <c r="A9" s="414"/>
      <c r="B9" s="415" t="s">
        <v>256</v>
      </c>
      <c r="C9" s="416">
        <v>10.15</v>
      </c>
      <c r="D9" s="426">
        <f t="shared" ref="D9:D14" si="0">+E9+F9+G9</f>
        <v>20</v>
      </c>
      <c r="E9" s="437">
        <v>20</v>
      </c>
      <c r="F9" s="437"/>
      <c r="G9" s="437"/>
      <c r="I9" s="417">
        <f t="shared" ref="I9:I14" si="1">+E9*C9</f>
        <v>203</v>
      </c>
    </row>
    <row r="10" spans="1:11" s="417" customFormat="1" ht="42" customHeight="1">
      <c r="A10" s="414">
        <v>2</v>
      </c>
      <c r="B10" s="415" t="s">
        <v>257</v>
      </c>
      <c r="C10" s="416">
        <v>19.3</v>
      </c>
      <c r="D10" s="426">
        <f t="shared" si="0"/>
        <v>26</v>
      </c>
      <c r="E10" s="464">
        <v>26</v>
      </c>
      <c r="F10" s="437"/>
      <c r="G10" s="437"/>
      <c r="I10" s="417">
        <f t="shared" si="1"/>
        <v>501.8</v>
      </c>
    </row>
    <row r="11" spans="1:11" s="417" customFormat="1" ht="42" customHeight="1">
      <c r="A11" s="414"/>
      <c r="B11" s="415" t="s">
        <v>256</v>
      </c>
      <c r="C11" s="416">
        <v>9.65</v>
      </c>
      <c r="D11" s="426">
        <f t="shared" si="0"/>
        <v>2</v>
      </c>
      <c r="E11" s="437">
        <v>2</v>
      </c>
      <c r="F11" s="437"/>
      <c r="G11" s="437"/>
      <c r="I11" s="417">
        <f t="shared" si="1"/>
        <v>19.3</v>
      </c>
    </row>
    <row r="12" spans="1:11" s="417" customFormat="1" ht="37.5" customHeight="1">
      <c r="A12" s="414">
        <v>3</v>
      </c>
      <c r="B12" s="415" t="s">
        <v>258</v>
      </c>
      <c r="C12" s="416">
        <v>15</v>
      </c>
      <c r="D12" s="426">
        <f t="shared" si="0"/>
        <v>0</v>
      </c>
      <c r="E12" s="437"/>
      <c r="F12" s="437"/>
      <c r="G12" s="437"/>
      <c r="I12" s="417">
        <f t="shared" si="1"/>
        <v>0</v>
      </c>
    </row>
    <row r="13" spans="1:11" s="417" customFormat="1" ht="37.5" customHeight="1">
      <c r="A13" s="414">
        <v>4</v>
      </c>
      <c r="B13" s="415" t="s">
        <v>259</v>
      </c>
      <c r="C13" s="416">
        <v>9.3000000000000007</v>
      </c>
      <c r="D13" s="426">
        <f t="shared" si="0"/>
        <v>0</v>
      </c>
      <c r="E13" s="437"/>
      <c r="F13" s="437"/>
      <c r="G13" s="437"/>
      <c r="I13" s="417">
        <f t="shared" si="1"/>
        <v>0</v>
      </c>
    </row>
    <row r="14" spans="1:11" s="417" customFormat="1" ht="37.5" customHeight="1">
      <c r="A14" s="423">
        <v>5</v>
      </c>
      <c r="B14" s="424" t="s">
        <v>260</v>
      </c>
      <c r="C14" s="425">
        <v>8.6999999999999993</v>
      </c>
      <c r="D14" s="426">
        <f t="shared" si="0"/>
        <v>0</v>
      </c>
      <c r="E14" s="437"/>
      <c r="F14" s="437"/>
      <c r="G14" s="437"/>
      <c r="I14" s="417">
        <f t="shared" si="1"/>
        <v>0</v>
      </c>
    </row>
    <row r="15" spans="1:11" s="417" customFormat="1" ht="44.25" customHeight="1" thickBot="1">
      <c r="A15" s="418"/>
      <c r="B15" s="419" t="s">
        <v>70</v>
      </c>
      <c r="C15" s="420"/>
      <c r="D15" s="426">
        <f>SUM(D8:D14)</f>
        <v>318</v>
      </c>
      <c r="E15" s="427">
        <f>SUM(E8:E14)</f>
        <v>206</v>
      </c>
      <c r="F15" s="427">
        <f t="shared" ref="F15:G15" si="2">SUM(F8:F14)</f>
        <v>10</v>
      </c>
      <c r="G15" s="427">
        <f t="shared" si="2"/>
        <v>102</v>
      </c>
      <c r="I15" s="417">
        <f>SUM(I8:I14)</f>
        <v>3931.5000000000005</v>
      </c>
    </row>
    <row r="16" spans="1:11" ht="20.25" customHeight="1">
      <c r="I16" s="410">
        <f>+I15*1.35+750</f>
        <v>6057.5250000000005</v>
      </c>
    </row>
    <row r="17" spans="2:7" ht="20.25" customHeight="1">
      <c r="B17" s="409"/>
    </row>
    <row r="18" spans="2:7" ht="20.25" customHeight="1">
      <c r="B18" s="409"/>
    </row>
    <row r="19" spans="2:7" ht="20.25" customHeight="1">
      <c r="B19" s="409"/>
    </row>
    <row r="20" spans="2:7" ht="23.25" customHeight="1">
      <c r="B20" s="421" t="s">
        <v>2</v>
      </c>
      <c r="D20" s="579" t="str">
        <f>+'Ekamut-caxs'!C88</f>
        <v>Լ․ՈՒլիխանյան</v>
      </c>
      <c r="E20" s="579"/>
      <c r="F20" s="579"/>
      <c r="G20" s="579"/>
    </row>
    <row r="21" spans="2:7" ht="11.25" customHeight="1">
      <c r="B21" s="422" t="s">
        <v>4</v>
      </c>
      <c r="D21" s="580" t="s">
        <v>5</v>
      </c>
      <c r="E21" s="580"/>
      <c r="F21" s="580"/>
      <c r="G21" s="580"/>
    </row>
    <row r="22" spans="2:7" ht="24" customHeight="1">
      <c r="B22" s="417" t="s">
        <v>6</v>
      </c>
      <c r="D22" s="579" t="str">
        <f>+'Ekamut-caxs'!C90</f>
        <v>Ա․Սողոմոնյան</v>
      </c>
      <c r="E22" s="579"/>
      <c r="F22" s="579"/>
      <c r="G22" s="579"/>
    </row>
    <row r="23" spans="2:7" ht="16.5" customHeight="1">
      <c r="B23" s="411" t="s">
        <v>189</v>
      </c>
      <c r="D23" s="576" t="s">
        <v>5</v>
      </c>
      <c r="E23" s="576"/>
      <c r="F23" s="576"/>
      <c r="G23" s="576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https://mul2.yerevan.am/tasks/1208231/oneclick/Aslamazyan.xlsx?token=7b2cc72614cc632bcb5e12815c644338</cp:keywords>
  <cp:lastModifiedBy>Lusine Petrosyan</cp:lastModifiedBy>
  <cp:lastPrinted>2023-12-13T06:00:30Z</cp:lastPrinted>
  <dcterms:created xsi:type="dcterms:W3CDTF">1996-10-14T23:33:28Z</dcterms:created>
  <dcterms:modified xsi:type="dcterms:W3CDTF">2023-12-21T06:10:43Z</dcterms:modified>
</cp:coreProperties>
</file>